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aecom_ds20_na_2019\robert.jankovsky@aecom.com\d0198084\"/>
    </mc:Choice>
  </mc:AlternateContent>
  <xr:revisionPtr revIDLastSave="0" documentId="13_ncr:1_{220F4B53-45D4-4A9F-9415-97A4513EFBB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48" i="1" l="1"/>
  <c r="U48" i="1"/>
  <c r="T48" i="1" s="1"/>
  <c r="S48" i="1"/>
  <c r="R48" i="1" s="1"/>
  <c r="T71" i="1"/>
  <c r="T67" i="1"/>
  <c r="T63" i="1"/>
  <c r="T59" i="1"/>
  <c r="T58" i="1"/>
  <c r="T51" i="1"/>
  <c r="T50" i="1"/>
  <c r="T49" i="1"/>
  <c r="T47" i="1"/>
  <c r="T46" i="1"/>
  <c r="T45" i="1"/>
  <c r="T44" i="1"/>
  <c r="T43" i="1"/>
  <c r="T42" i="1"/>
  <c r="T41" i="1"/>
  <c r="T36" i="1"/>
  <c r="T35" i="1"/>
  <c r="T34" i="1"/>
  <c r="T33" i="1"/>
  <c r="T32" i="1"/>
  <c r="T31" i="1"/>
  <c r="T30" i="1"/>
  <c r="W26" i="1"/>
  <c r="V28" i="1"/>
  <c r="AC30" i="1"/>
  <c r="X31" i="1"/>
  <c r="AD31" i="1"/>
  <c r="W36" i="1"/>
  <c r="W41" i="1"/>
  <c r="V44" i="1"/>
  <c r="AC47" i="1"/>
  <c r="W51" i="1"/>
  <c r="AC58" i="1"/>
  <c r="AC63" i="1"/>
  <c r="AC67" i="1"/>
  <c r="AC71" i="1"/>
  <c r="AD76" i="1"/>
  <c r="AD77" i="1"/>
  <c r="R32" i="1"/>
  <c r="R49" i="1"/>
  <c r="R50" i="1"/>
  <c r="R51" i="1"/>
  <c r="Q52" i="1"/>
  <c r="R33" i="1"/>
  <c r="R34" i="1"/>
  <c r="R42" i="1"/>
  <c r="R43" i="1"/>
  <c r="R44" i="1"/>
  <c r="R46" i="1"/>
  <c r="R47" i="1"/>
  <c r="AA23" i="1"/>
  <c r="AA84" i="1" s="1"/>
  <c r="Z23" i="1"/>
  <c r="Z84" i="1" s="1"/>
  <c r="Y23" i="1"/>
  <c r="Y84" i="1" s="1"/>
  <c r="AA11" i="1"/>
  <c r="Z11" i="1"/>
  <c r="Y11" i="1"/>
  <c r="AA10" i="1"/>
  <c r="Z10" i="1"/>
  <c r="Y10" i="1"/>
  <c r="R29" i="1"/>
  <c r="R26" i="1"/>
  <c r="R27" i="1"/>
  <c r="R30" i="1"/>
  <c r="R3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AF163" i="1"/>
  <c r="AE163" i="1"/>
  <c r="AD163" i="1"/>
  <c r="AC163" i="1"/>
  <c r="AB163" i="1"/>
  <c r="AA163" i="1"/>
  <c r="Z163" i="1"/>
  <c r="D244" i="1" l="1"/>
  <c r="D165" i="1"/>
  <c r="D86" i="1"/>
  <c r="D7" i="1" l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F321" i="1" s="1"/>
  <c r="M260" i="1"/>
  <c r="L260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M181" i="1"/>
  <c r="L181" i="1"/>
  <c r="N102" i="1"/>
  <c r="N163" i="1" s="1"/>
  <c r="O102" i="1"/>
  <c r="O163" i="1" s="1"/>
  <c r="P102" i="1"/>
  <c r="P163" i="1" s="1"/>
  <c r="Q102" i="1"/>
  <c r="Q163" i="1" s="1"/>
  <c r="R102" i="1"/>
  <c r="R163" i="1" s="1"/>
  <c r="S102" i="1"/>
  <c r="S163" i="1" s="1"/>
  <c r="T102" i="1"/>
  <c r="T163" i="1" s="1"/>
  <c r="U102" i="1"/>
  <c r="U163" i="1" s="1"/>
  <c r="V102" i="1"/>
  <c r="V163" i="1" s="1"/>
  <c r="W102" i="1"/>
  <c r="W163" i="1" s="1"/>
  <c r="X102" i="1"/>
  <c r="X163" i="1" s="1"/>
  <c r="Y102" i="1"/>
  <c r="Y163" i="1" s="1"/>
  <c r="Z102" i="1"/>
  <c r="AA102" i="1"/>
  <c r="AB102" i="1"/>
  <c r="AC102" i="1"/>
  <c r="AD102" i="1"/>
  <c r="AE102" i="1"/>
  <c r="AF102" i="1"/>
  <c r="M102" i="1"/>
  <c r="M163" i="1" s="1"/>
  <c r="L102" i="1"/>
  <c r="L163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AB23" i="1"/>
  <c r="AB84" i="1" s="1"/>
  <c r="AC23" i="1"/>
  <c r="AC84" i="1" s="1"/>
  <c r="AD23" i="1"/>
  <c r="AD84" i="1" s="1"/>
  <c r="AE23" i="1"/>
  <c r="AE84" i="1" s="1"/>
  <c r="AF23" i="1"/>
  <c r="AF84" i="1" s="1"/>
  <c r="M23" i="1"/>
  <c r="M84" i="1" s="1"/>
  <c r="L23" i="1"/>
  <c r="L84" i="1" s="1"/>
  <c r="AF248" i="1" l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M11" i="1" l="1"/>
  <c r="N11" i="1"/>
  <c r="O11" i="1"/>
  <c r="P11" i="1"/>
  <c r="Q11" i="1"/>
  <c r="R11" i="1"/>
  <c r="S11" i="1"/>
  <c r="T11" i="1"/>
  <c r="U11" i="1"/>
  <c r="V11" i="1"/>
  <c r="W11" i="1"/>
  <c r="X11" i="1"/>
  <c r="AB11" i="1"/>
  <c r="AC11" i="1"/>
  <c r="AD11" i="1"/>
  <c r="AE11" i="1"/>
  <c r="AF11" i="1"/>
  <c r="M10" i="1"/>
  <c r="N10" i="1"/>
  <c r="O10" i="1"/>
  <c r="P10" i="1"/>
  <c r="Q10" i="1"/>
  <c r="R10" i="1"/>
  <c r="S10" i="1"/>
  <c r="T10" i="1"/>
  <c r="U10" i="1"/>
  <c r="V10" i="1"/>
  <c r="W10" i="1"/>
  <c r="X10" i="1"/>
  <c r="AB10" i="1"/>
  <c r="AC10" i="1"/>
  <c r="AD10" i="1"/>
  <c r="AE10" i="1"/>
  <c r="AF10" i="1"/>
  <c r="L10" i="1" l="1"/>
  <c r="L11" i="1"/>
</calcChain>
</file>

<file path=xl/sharedStrings.xml><?xml version="1.0" encoding="utf-8"?>
<sst xmlns="http://schemas.openxmlformats.org/spreadsheetml/2006/main" count="256" uniqueCount="76">
  <si>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</si>
  <si>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</si>
  <si>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</si>
  <si>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</si>
  <si>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</si>
  <si>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</si>
  <si>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</si>
  <si>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</si>
  <si>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</si>
  <si>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</si>
  <si>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</si>
  <si>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</si>
  <si>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</si>
  <si>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</si>
  <si>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</si>
  <si>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</si>
  <si>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</si>
  <si>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</si>
  <si>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</si>
  <si>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</si>
  <si>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SHEET
NO.</t>
  </si>
  <si>
    <t>&lt;--- ENTER STARTING SHEET NUMBER</t>
  </si>
  <si>
    <t>614E12380</t>
  </si>
  <si>
    <t>614E20000</t>
  </si>
  <si>
    <t>614E21000</t>
  </si>
  <si>
    <t>614E22000</t>
  </si>
  <si>
    <t xml:space="preserve"> (WHITE)</t>
  </si>
  <si>
    <t>614E23000</t>
  </si>
  <si>
    <t>614E24000</t>
  </si>
  <si>
    <t>614E26000</t>
  </si>
  <si>
    <t>614E30000</t>
  </si>
  <si>
    <t>622E41100</t>
  </si>
  <si>
    <t>622E41110</t>
  </si>
  <si>
    <t>CHAINCRAFT ROAD</t>
  </si>
  <si>
    <t>PHASE 1, STEP 1</t>
  </si>
  <si>
    <t>CL</t>
  </si>
  <si>
    <t>RT</t>
  </si>
  <si>
    <t>RT/LT</t>
  </si>
  <si>
    <t>LT</t>
  </si>
  <si>
    <t>S.R. 14 (CL EX. S.R. 14)</t>
  </si>
  <si>
    <t>S.R. 14 (CL CONST. S.R. 14)</t>
  </si>
  <si>
    <t>PHASE 1, STEPS 2 &amp; 3</t>
  </si>
  <si>
    <t>PHASE 2, ALL STEPS</t>
  </si>
  <si>
    <t>PHASE 3, STEP 1</t>
  </si>
  <si>
    <t>OLD BROADWAY AVENUE</t>
  </si>
  <si>
    <t>PHASE 1, STEPS 3-5</t>
  </si>
  <si>
    <t>PHASE 1, STEPS 3 &amp; 4</t>
  </si>
  <si>
    <t>202E11004</t>
  </si>
  <si>
    <t>202E35100</t>
  </si>
  <si>
    <t>611E99710</t>
  </si>
  <si>
    <t>614E32700</t>
  </si>
  <si>
    <t>622E41060</t>
  </si>
  <si>
    <t>614E21200</t>
  </si>
  <si>
    <t>614E22200</t>
  </si>
  <si>
    <t>-</t>
  </si>
  <si>
    <t>104132_MP001-1-1</t>
  </si>
  <si>
    <t>104132_MP002-1-1</t>
  </si>
  <si>
    <t>104132_MP006-1-1</t>
  </si>
  <si>
    <t>104132_MP007-1-1</t>
  </si>
  <si>
    <t>104132_MP003-1-1</t>
  </si>
  <si>
    <t>104132_MP001-2</t>
  </si>
  <si>
    <t>104132_MP002-2</t>
  </si>
  <si>
    <t>104132_MP005-2</t>
  </si>
  <si>
    <t>104132_MP006-2</t>
  </si>
  <si>
    <t>104132_MP002-1-0</t>
  </si>
  <si>
    <t>104132_MP003-1-0</t>
  </si>
  <si>
    <t>104132_MP004-1-0</t>
  </si>
  <si>
    <t>104132_MP201-1</t>
  </si>
  <si>
    <t>104132_MP302-2</t>
  </si>
  <si>
    <t>104132_MP201-2</t>
  </si>
  <si>
    <t>104132_MP201-2A</t>
  </si>
  <si>
    <t>104132_MP000-2</t>
  </si>
  <si>
    <t>614E18002</t>
  </si>
  <si>
    <t>LUMP</t>
  </si>
  <si>
    <t xml:space="preserve"> TEMPORARY SIGNALIZATION</t>
  </si>
  <si>
    <t>611E04401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</si>
</sst>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0" xfId="0" quotePrefix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horizontal="righ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aecom_ds20_na_2019\robert.jankovsky@aecom.com\d0198084\CUY-104132-GENSUM.xlsm" TargetMode="External"/><Relationship Id="rId1" Type="http://schemas.openxmlformats.org/officeDocument/2006/relationships/externalLinkPath" Target="CUY-10413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206E15002</v>
          </cell>
          <cell r="C337" t="str">
            <v>SY</v>
          </cell>
          <cell r="D337" t="str">
            <v>CEMENT STABILIZED SUBGRADE, 10 INCHES DEEP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321E17501</v>
          </cell>
          <cell r="C470" t="str">
            <v>SY</v>
          </cell>
          <cell r="D470" t="str">
            <v>CRACKING AND SEATING NON-REINFORCED CONCRETE PAVEMENT, AS PER PLAN</v>
          </cell>
          <cell r="G470">
            <v>0</v>
          </cell>
        </row>
        <row r="471">
          <cell r="A471" t="str">
            <v>400E10000</v>
          </cell>
          <cell r="C471" t="str">
            <v>LS</v>
          </cell>
          <cell r="D471" t="str">
            <v>SPECIAL – PAVER MOUNTED THERMAL PROFILING</v>
          </cell>
          <cell r="G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 t="str">
            <v>DESIGN BUILD PROJECTS ONLY</v>
          </cell>
          <cell r="G472">
            <v>0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G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G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G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G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G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G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 t="str">
            <v>ADD SUPPLEMENTAL DESCRIPTION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G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G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G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G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 t="str">
            <v>CHECK UNIT OF MEASURE</v>
          </cell>
          <cell r="G487">
            <v>0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 t="str">
            <v>CHECK UNIT OF MEASURE</v>
          </cell>
          <cell r="G489">
            <v>0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 t="str">
            <v>CHECK UNIT OF MEASURE</v>
          </cell>
          <cell r="G491">
            <v>0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 t="str">
            <v>CHECK UNIT OF MEASURE</v>
          </cell>
          <cell r="G493">
            <v>0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 t="str">
            <v>CHECK UNIT OF MEASURE</v>
          </cell>
          <cell r="G496">
            <v>0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 t="str">
            <v>CHECK UNIT OF MEASURE</v>
          </cell>
          <cell r="G499">
            <v>0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G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G502">
            <v>0</v>
          </cell>
        </row>
        <row r="503">
          <cell r="A503" t="str">
            <v>421E10000</v>
          </cell>
          <cell r="C503" t="str">
            <v>SY</v>
          </cell>
          <cell r="D503" t="str">
            <v>MICROSURFACING, SURFACE COURSE (FR)</v>
          </cell>
          <cell r="G503">
            <v>0</v>
          </cell>
        </row>
        <row r="504">
          <cell r="A504" t="str">
            <v>421E10001</v>
          </cell>
          <cell r="C504" t="str">
            <v>SY</v>
          </cell>
          <cell r="D504" t="str">
            <v>MICROSURFACING, SURFACE COURSE (FR), AS PER PLAN</v>
          </cell>
          <cell r="G504">
            <v>0</v>
          </cell>
        </row>
        <row r="505">
          <cell r="A505" t="str">
            <v>421E10010</v>
          </cell>
          <cell r="C505" t="str">
            <v>SY</v>
          </cell>
          <cell r="D505" t="str">
            <v>MICROSURFACING, SURFACE COURSE</v>
          </cell>
          <cell r="G505">
            <v>0</v>
          </cell>
        </row>
        <row r="506">
          <cell r="A506" t="str">
            <v>421E10011</v>
          </cell>
          <cell r="C506" t="str">
            <v>SY</v>
          </cell>
          <cell r="D506" t="str">
            <v>MICROSURFACING, SURFACE COURSE, AS PER PLAN</v>
          </cell>
          <cell r="G506">
            <v>0</v>
          </cell>
        </row>
        <row r="507">
          <cell r="A507" t="str">
            <v>421E10020</v>
          </cell>
          <cell r="C507" t="str">
            <v>SY</v>
          </cell>
          <cell r="D507" t="str">
            <v>MICROSURFACING, LEVELING COURSE</v>
          </cell>
          <cell r="G507">
            <v>0</v>
          </cell>
        </row>
        <row r="508">
          <cell r="A508" t="str">
            <v>421E10021</v>
          </cell>
          <cell r="C508" t="str">
            <v>SY</v>
          </cell>
          <cell r="D508" t="str">
            <v>MICROSURFACING, LEVELING COURSE, AS PER PLAN</v>
          </cell>
          <cell r="G508">
            <v>0</v>
          </cell>
        </row>
        <row r="509">
          <cell r="A509" t="str">
            <v>421E10030</v>
          </cell>
          <cell r="C509" t="str">
            <v>TON</v>
          </cell>
          <cell r="D509" t="str">
            <v>MICROSURFACING, RUT FILL COURSE</v>
          </cell>
          <cell r="G509">
            <v>0</v>
          </cell>
        </row>
        <row r="510">
          <cell r="A510" t="str">
            <v>422E11000</v>
          </cell>
          <cell r="C510" t="str">
            <v>SY</v>
          </cell>
          <cell r="D510" t="str">
            <v>AGGREGATE, SINGLE CHIP SEAL, TYPE A</v>
          </cell>
          <cell r="G510">
            <v>0</v>
          </cell>
        </row>
        <row r="511">
          <cell r="A511" t="str">
            <v>422E11001</v>
          </cell>
          <cell r="C511" t="str">
            <v>SY</v>
          </cell>
          <cell r="D511" t="str">
            <v>AGGREGATE, SINGLE CHIP SEAL, TYPE A, AS PER PLAN</v>
          </cell>
          <cell r="G511">
            <v>0</v>
          </cell>
        </row>
        <row r="512">
          <cell r="A512" t="str">
            <v>422E11100</v>
          </cell>
          <cell r="C512" t="str">
            <v>SY</v>
          </cell>
          <cell r="D512" t="str">
            <v>AGGREGATE, SINGLE CHIP SEAL, TYPE B</v>
          </cell>
          <cell r="G512">
            <v>0</v>
          </cell>
        </row>
        <row r="513">
          <cell r="A513" t="str">
            <v>422E11101</v>
          </cell>
          <cell r="C513" t="str">
            <v>SY</v>
          </cell>
          <cell r="D513" t="str">
            <v>AGGREGATE, SINGLE CHIP SEAL, TYPE B, AS PER PLAN</v>
          </cell>
          <cell r="G513">
            <v>0</v>
          </cell>
        </row>
        <row r="514">
          <cell r="A514" t="str">
            <v>422E21000</v>
          </cell>
          <cell r="C514" t="str">
            <v>SY</v>
          </cell>
          <cell r="D514" t="str">
            <v>AGGREGATE, DOUBLE CHIP SEAL</v>
          </cell>
          <cell r="G514">
            <v>0</v>
          </cell>
        </row>
        <row r="515">
          <cell r="A515" t="str">
            <v>422E21001</v>
          </cell>
          <cell r="C515" t="str">
            <v>SY</v>
          </cell>
          <cell r="D515" t="str">
            <v>AGGREGATE, DOUBLE CHIP SEAL, AS PER PLAN</v>
          </cell>
          <cell r="G515">
            <v>0</v>
          </cell>
        </row>
        <row r="516">
          <cell r="A516" t="str">
            <v>422E25000</v>
          </cell>
          <cell r="C516" t="str">
            <v>GAL</v>
          </cell>
          <cell r="D516" t="str">
            <v>EMULSION, CHIP SEAL</v>
          </cell>
          <cell r="G516">
            <v>0</v>
          </cell>
        </row>
        <row r="517">
          <cell r="A517" t="str">
            <v>422E25001</v>
          </cell>
          <cell r="C517" t="str">
            <v>GAL</v>
          </cell>
          <cell r="D517" t="str">
            <v>EMULSION, CHIP SEAL, AS PER PLAN</v>
          </cell>
          <cell r="G517">
            <v>0</v>
          </cell>
        </row>
        <row r="518">
          <cell r="A518" t="str">
            <v>423E00100</v>
          </cell>
          <cell r="C518" t="str">
            <v>LB</v>
          </cell>
          <cell r="D518" t="str">
            <v>CRACK SEALING, TYPE I</v>
          </cell>
          <cell r="G518">
            <v>0</v>
          </cell>
        </row>
        <row r="519">
          <cell r="A519" t="str">
            <v>423E00102</v>
          </cell>
          <cell r="C519" t="str">
            <v>LB</v>
          </cell>
          <cell r="D519" t="str">
            <v>CRACK SEALING WITH ROUTING, TYPE I</v>
          </cell>
          <cell r="G519">
            <v>0</v>
          </cell>
        </row>
        <row r="520">
          <cell r="A520" t="str">
            <v>423E00104</v>
          </cell>
          <cell r="C520" t="str">
            <v>LB</v>
          </cell>
          <cell r="D520" t="str">
            <v>CRACK SEALING, TYPE II</v>
          </cell>
          <cell r="G520">
            <v>0</v>
          </cell>
        </row>
        <row r="521">
          <cell r="A521" t="str">
            <v>423E00105</v>
          </cell>
          <cell r="C521" t="str">
            <v>LB</v>
          </cell>
          <cell r="D521" t="str">
            <v>CRACK SEALING, TYPE II, AS PER PLAN</v>
          </cell>
          <cell r="G521">
            <v>0</v>
          </cell>
        </row>
        <row r="522">
          <cell r="A522" t="str">
            <v>423E00150</v>
          </cell>
          <cell r="C522" t="str">
            <v>LB</v>
          </cell>
          <cell r="D522" t="str">
            <v>CRACK SEALING, TYPE IV</v>
          </cell>
          <cell r="G522">
            <v>0</v>
          </cell>
        </row>
        <row r="523">
          <cell r="A523" t="str">
            <v>423E00155</v>
          </cell>
          <cell r="C523" t="str">
            <v>LB</v>
          </cell>
          <cell r="D523" t="str">
            <v>CRACK SEALING, TYPE V</v>
          </cell>
          <cell r="G523">
            <v>0</v>
          </cell>
        </row>
        <row r="524">
          <cell r="A524" t="str">
            <v>423E00160</v>
          </cell>
          <cell r="C524" t="str">
            <v>LB</v>
          </cell>
          <cell r="D524" t="str">
            <v>CRACK SEALING WITH SAWING, TYPE I</v>
          </cell>
          <cell r="G524">
            <v>0</v>
          </cell>
        </row>
        <row r="525">
          <cell r="A525" t="str">
            <v>423E00200</v>
          </cell>
          <cell r="C525" t="str">
            <v>SY</v>
          </cell>
          <cell r="D525" t="str">
            <v>CRACK SEALING, TYPE I</v>
          </cell>
          <cell r="G525">
            <v>0</v>
          </cell>
        </row>
        <row r="526">
          <cell r="A526" t="str">
            <v>423E00202</v>
          </cell>
          <cell r="C526" t="str">
            <v>SY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423E00204</v>
          </cell>
          <cell r="C527" t="str">
            <v>SY</v>
          </cell>
          <cell r="D527" t="str">
            <v>CRACK SEALING, TYPE II</v>
          </cell>
          <cell r="G527">
            <v>0</v>
          </cell>
        </row>
        <row r="528">
          <cell r="A528" t="str">
            <v>423E00205</v>
          </cell>
          <cell r="C528" t="str">
            <v>SY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423E00250</v>
          </cell>
          <cell r="C529" t="str">
            <v>SY</v>
          </cell>
          <cell r="D529" t="str">
            <v>CRACK SEALING, TYPE IV</v>
          </cell>
          <cell r="G529">
            <v>0</v>
          </cell>
        </row>
        <row r="530">
          <cell r="A530" t="str">
            <v>423E00251</v>
          </cell>
          <cell r="C530" t="str">
            <v>SY</v>
          </cell>
          <cell r="D530" t="str">
            <v>CRACK SEALING, TYPE IV, AS PER PLAN</v>
          </cell>
          <cell r="G530">
            <v>0</v>
          </cell>
        </row>
        <row r="531">
          <cell r="A531" t="str">
            <v>423E00255</v>
          </cell>
          <cell r="C531" t="str">
            <v>SY</v>
          </cell>
          <cell r="D531" t="str">
            <v>CRACK SEALING, TYPE V</v>
          </cell>
          <cell r="G531">
            <v>0</v>
          </cell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G536">
            <v>0</v>
          </cell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G537">
            <v>0</v>
          </cell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G538">
            <v>0</v>
          </cell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G539">
            <v>0</v>
          </cell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G540">
            <v>0</v>
          </cell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G541">
            <v>0</v>
          </cell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G542">
            <v>0</v>
          </cell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G543">
            <v>0</v>
          </cell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G544">
            <v>0</v>
          </cell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G545">
            <v>0</v>
          </cell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G546">
            <v>0</v>
          </cell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G551">
            <v>0</v>
          </cell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G553">
            <v>0</v>
          </cell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G554">
            <v>0</v>
          </cell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G555">
            <v>0</v>
          </cell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G557">
            <v>0</v>
          </cell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G559">
            <v>0</v>
          </cell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G561">
            <v>0</v>
          </cell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G562">
            <v>0</v>
          </cell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G563">
            <v>0</v>
          </cell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G565">
            <v>0</v>
          </cell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G567">
            <v>0</v>
          </cell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G569">
            <v>0</v>
          </cell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G570">
            <v>0</v>
          </cell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G571">
            <v>0</v>
          </cell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G572">
            <v>0</v>
          </cell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G573">
            <v>0</v>
          </cell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G574">
            <v>0</v>
          </cell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G578">
            <v>0</v>
          </cell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G579">
            <v>0</v>
          </cell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G580">
            <v>0</v>
          </cell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G583">
            <v>1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G590">
            <v>0</v>
          </cell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G592">
            <v>0</v>
          </cell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G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G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G604">
            <v>0</v>
          </cell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G605">
            <v>0</v>
          </cell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G609">
            <v>0</v>
          </cell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G610">
            <v>0</v>
          </cell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G614">
            <v>0</v>
          </cell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G619">
            <v>0</v>
          </cell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G624">
            <v>0</v>
          </cell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G625">
            <v>0</v>
          </cell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442E10231</v>
          </cell>
          <cell r="C628" t="str">
            <v>CY</v>
          </cell>
          <cell r="D628" t="str">
            <v>ASPHALT CONCRETE SURFACE COURSE, 9.5 MM, TYPE A (447), PWL 2025,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G629">
            <v>0</v>
          </cell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G630">
            <v>0</v>
          </cell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G634">
            <v>0</v>
          </cell>
        </row>
        <row r="635">
          <cell r="A635" t="str">
            <v>442E10301</v>
          </cell>
          <cell r="C635" t="str">
            <v>CY</v>
          </cell>
          <cell r="D635" t="str">
            <v>ASPHALT CONCRETE SURFACE COURSE, 12.5 MM, TYPE A (447), AS PER PLAN</v>
          </cell>
          <cell r="G635">
            <v>0</v>
          </cell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442E10331</v>
          </cell>
          <cell r="C638" t="str">
            <v>CY</v>
          </cell>
          <cell r="D638" t="str">
            <v>ASPHALT CONCRETE SURFACE COURSE, 12.5 MM, TYPE A (447), PWL 2025,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G639">
            <v>0</v>
          </cell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G640">
            <v>0</v>
          </cell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G644">
            <v>0</v>
          </cell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G646">
            <v>0</v>
          </cell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G648">
            <v>0</v>
          </cell>
        </row>
        <row r="649">
          <cell r="A649" t="str">
            <v>442E20001</v>
          </cell>
          <cell r="C649" t="str">
            <v>CY</v>
          </cell>
          <cell r="D649" t="str">
            <v>ASPHALT CONCRETE SURFACE COURSE, 12.5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G650">
            <v>0</v>
          </cell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G652">
            <v>0</v>
          </cell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G654">
            <v>0</v>
          </cell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G656">
            <v>0</v>
          </cell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G657">
            <v>0</v>
          </cell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G658">
            <v>0</v>
          </cell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G659">
            <v>0</v>
          </cell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G660">
            <v>0</v>
          </cell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G662">
            <v>0</v>
          </cell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G664">
            <v>0</v>
          </cell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G665">
            <v>0</v>
          </cell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G666">
            <v>0</v>
          </cell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G667">
            <v>0</v>
          </cell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G668">
            <v>0</v>
          </cell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G669">
            <v>0</v>
          </cell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G670">
            <v>0</v>
          </cell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G671">
            <v>0</v>
          </cell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G672">
            <v>0</v>
          </cell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G673">
            <v>0</v>
          </cell>
        </row>
        <row r="674">
          <cell r="A674" t="str">
            <v>442E22200</v>
          </cell>
          <cell r="C674" t="str">
            <v>CY</v>
          </cell>
          <cell r="D674" t="str">
            <v>ASPHALT CONCRETE INTERMEDIATE COURSE, 9.5 MM, TYPE A (449)</v>
          </cell>
          <cell r="G674">
            <v>0</v>
          </cell>
        </row>
        <row r="675">
          <cell r="A675" t="str">
            <v>442E22201</v>
          </cell>
          <cell r="C675" t="str">
            <v>CY</v>
          </cell>
          <cell r="D675" t="str">
            <v>ASPHALT CONCRETE INTERMEDIATE COURSE, 9.5 MM, TYPE A (449), AS PER PLAN</v>
          </cell>
          <cell r="G675">
            <v>0</v>
          </cell>
        </row>
        <row r="676">
          <cell r="A676" t="str">
            <v>442E22220</v>
          </cell>
          <cell r="C676" t="str">
            <v>CY</v>
          </cell>
          <cell r="D676" t="str">
            <v>ASPHALT CONCRETE INTERMEDIATE COURSE, 9.5 MM, TYPE A (449) (DRIVEWAYS)</v>
          </cell>
          <cell r="G676">
            <v>0</v>
          </cell>
        </row>
        <row r="677">
          <cell r="A677" t="str">
            <v>442E22250</v>
          </cell>
          <cell r="C677" t="str">
            <v>CY</v>
          </cell>
          <cell r="D677" t="str">
            <v>ASPHALT CONCRETE INTERMEDIATE COURSE, 9.5 MM, TYPE B (449)</v>
          </cell>
          <cell r="G677">
            <v>0</v>
          </cell>
        </row>
        <row r="678">
          <cell r="A678" t="str">
            <v>442E22251</v>
          </cell>
          <cell r="C678" t="str">
            <v>CY</v>
          </cell>
          <cell r="D678" t="str">
            <v>ASPHALT CONCRETE INTERMEDIATE COURSE, 9.5 MM, TYPE B (449), AS PER PLAN</v>
          </cell>
          <cell r="G678">
            <v>0</v>
          </cell>
        </row>
        <row r="679">
          <cell r="A679" t="str">
            <v>442E22300</v>
          </cell>
          <cell r="C679" t="str">
            <v>CY</v>
          </cell>
          <cell r="D679" t="str">
            <v>ASPHALT CONCRETE INTERMEDIATE COURSE, 12.5 MM, TYPE A (449)</v>
          </cell>
          <cell r="G679">
            <v>0</v>
          </cell>
        </row>
        <row r="680">
          <cell r="A680" t="str">
            <v>442E22301</v>
          </cell>
          <cell r="C680" t="str">
            <v>CY</v>
          </cell>
          <cell r="D680" t="str">
            <v>ASPHALT CONCRETE INTERMEDIATE COURSE, 12.5 MM, TYPE A (449), AS PER PLAN</v>
          </cell>
          <cell r="G680">
            <v>0</v>
          </cell>
        </row>
        <row r="681">
          <cell r="A681" t="str">
            <v>442E22320</v>
          </cell>
          <cell r="C681" t="str">
            <v>CY</v>
          </cell>
          <cell r="D681" t="str">
            <v>ASPHALT CONCRETE INTERMEDIATE COURSE, 12.5 MM, TYPE A (449) (DRIVEWAYS)</v>
          </cell>
          <cell r="G681">
            <v>0</v>
          </cell>
        </row>
        <row r="682">
          <cell r="A682" t="str">
            <v>442E22350</v>
          </cell>
          <cell r="C682" t="str">
            <v>CY</v>
          </cell>
          <cell r="D682" t="str">
            <v>ASPHALT CONCRETE INTERMEDIATE COURSE, 12.5 MM, TYPE B (449)</v>
          </cell>
          <cell r="G682">
            <v>0</v>
          </cell>
        </row>
        <row r="683">
          <cell r="A683" t="str">
            <v>442E22351</v>
          </cell>
          <cell r="C683" t="str">
            <v>CY</v>
          </cell>
          <cell r="D683" t="str">
            <v>ASPHALT CONCRETE INTERMEDIATE COURSE, 12.5 MM, TYPE B (449), AS PER PLAN</v>
          </cell>
          <cell r="G683">
            <v>0</v>
          </cell>
        </row>
        <row r="684">
          <cell r="A684" t="str">
            <v>442E22370</v>
          </cell>
          <cell r="C684" t="str">
            <v>CY</v>
          </cell>
          <cell r="D684" t="str">
            <v>ASPHALT CONCRETE INTERMEDIATE COURSE, 12.5 MM, TYPE B (449) (DRIVEWAYS)</v>
          </cell>
          <cell r="G684">
            <v>0</v>
          </cell>
        </row>
        <row r="685">
          <cell r="A685" t="str">
            <v>442E22400</v>
          </cell>
          <cell r="C685" t="str">
            <v>CY</v>
          </cell>
          <cell r="D685" t="str">
            <v>ASPHALT CONCRETE INTERMEDIATE COURSE, 19 MM, TYPE A (449)</v>
          </cell>
          <cell r="G685">
            <v>0</v>
          </cell>
        </row>
        <row r="686">
          <cell r="A686" t="str">
            <v>442E22401</v>
          </cell>
          <cell r="C686" t="str">
            <v>CY</v>
          </cell>
          <cell r="D686" t="str">
            <v>ASPHALT CONCRETE INTERMEDIATE COURSE, 19 MM, TYPE A (449), AS PER PLAN</v>
          </cell>
          <cell r="G686">
            <v>0</v>
          </cell>
        </row>
        <row r="687">
          <cell r="A687" t="str">
            <v>442E22420</v>
          </cell>
          <cell r="C687" t="str">
            <v>CY</v>
          </cell>
          <cell r="D687" t="str">
            <v>ASPHALT CONCRETE INTERMEDIATE COURSE, 19 MM, TYPE A (449) (DRIVEWAYS)</v>
          </cell>
          <cell r="G687">
            <v>0</v>
          </cell>
        </row>
        <row r="688">
          <cell r="A688" t="str">
            <v>442E22450</v>
          </cell>
          <cell r="C688" t="str">
            <v>CY</v>
          </cell>
          <cell r="D688" t="str">
            <v>ASPHALT CONCRETE INTERMEDIATE COURSE, 19 MM, TYPE B (449)</v>
          </cell>
          <cell r="G688">
            <v>0</v>
          </cell>
        </row>
        <row r="689">
          <cell r="A689" t="str">
            <v>442E22451</v>
          </cell>
          <cell r="C689" t="str">
            <v>CY</v>
          </cell>
          <cell r="D689" t="str">
            <v>ASPHALT CONCRETE INTERMEDIATE COURSE, 19 MM, TYPE B (449), AS PER PLAN</v>
          </cell>
          <cell r="G689">
            <v>0</v>
          </cell>
        </row>
        <row r="690">
          <cell r="A690" t="str">
            <v>442E90000</v>
          </cell>
          <cell r="C690" t="str">
            <v>CY</v>
          </cell>
          <cell r="D690" t="str">
            <v>ASPHALT CONCRETE, MISC.:</v>
          </cell>
          <cell r="F690" t="str">
            <v>ADD SUPPLEMENTAL DESCRIPTION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G691">
            <v>0</v>
          </cell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G692">
            <v>0</v>
          </cell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G693">
            <v>0</v>
          </cell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G694">
            <v>0</v>
          </cell>
        </row>
        <row r="695">
          <cell r="A695" t="str">
            <v>443E98000</v>
          </cell>
          <cell r="C695" t="str">
            <v>CY</v>
          </cell>
          <cell r="D695" t="str">
            <v>STONE MATRIX ASPHALT CONCRETE, MISC.:</v>
          </cell>
          <cell r="F695" t="str">
            <v>ADD SUPPLEMENTAL DESCRIPTION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 t="str">
            <v>DESIGN BUILD PROJECTS ONLY</v>
          </cell>
          <cell r="G696">
            <v>0</v>
          </cell>
        </row>
        <row r="697">
          <cell r="A697" t="str">
            <v>451E10010</v>
          </cell>
          <cell r="C697" t="str">
            <v>SY</v>
          </cell>
          <cell r="D697" t="str">
            <v>6" REINFORCED CONCRETE PAVEMENT, CLASS QC 1P</v>
          </cell>
          <cell r="G697">
            <v>0</v>
          </cell>
        </row>
        <row r="698">
          <cell r="A698" t="str">
            <v>451E10011</v>
          </cell>
          <cell r="C698" t="str">
            <v>SY</v>
          </cell>
          <cell r="D698" t="str">
            <v>6" REINFORCED CONCRETE PAVEMENT, CLASS QC 1P, AS PER PLAN</v>
          </cell>
          <cell r="G698">
            <v>0</v>
          </cell>
        </row>
        <row r="699">
          <cell r="A699" t="str">
            <v>451E10020</v>
          </cell>
          <cell r="C699" t="str">
            <v>SY</v>
          </cell>
          <cell r="D699" t="str">
            <v>6" REINFORCED CONCRETE PAVEMENT, CLASS QC 1P WITH QC/QA</v>
          </cell>
          <cell r="G699">
            <v>0</v>
          </cell>
        </row>
        <row r="700">
          <cell r="A700" t="str">
            <v>451E10021</v>
          </cell>
          <cell r="C700" t="str">
            <v>SY</v>
          </cell>
          <cell r="D700" t="str">
            <v>6" REINFORCED CONCRETE PAVEMENT, CLASS QC 1P WITH QC/QA, AS PER PLAN</v>
          </cell>
          <cell r="G700">
            <v>0</v>
          </cell>
        </row>
        <row r="701">
          <cell r="A701" t="str">
            <v>451E11010</v>
          </cell>
          <cell r="C701" t="str">
            <v>SY</v>
          </cell>
          <cell r="D701" t="str">
            <v>7" REINFORCED CONCRETE PAVEMENT, CLASS QC 1P</v>
          </cell>
          <cell r="G701">
            <v>0</v>
          </cell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G702">
            <v>0</v>
          </cell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G703">
            <v>0</v>
          </cell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G704">
            <v>0</v>
          </cell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G705">
            <v>0</v>
          </cell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G706">
            <v>0</v>
          </cell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G707">
            <v>0</v>
          </cell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G708">
            <v>0</v>
          </cell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G709">
            <v>0</v>
          </cell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G710">
            <v>0</v>
          </cell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G711">
            <v>0</v>
          </cell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G712">
            <v>0</v>
          </cell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G713">
            <v>0</v>
          </cell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G714">
            <v>0</v>
          </cell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G715">
            <v>0</v>
          </cell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G716">
            <v>0</v>
          </cell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G717">
            <v>0</v>
          </cell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G718">
            <v>0</v>
          </cell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G719">
            <v>0</v>
          </cell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G720">
            <v>0</v>
          </cell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G721">
            <v>0</v>
          </cell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G722">
            <v>0</v>
          </cell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G723">
            <v>0</v>
          </cell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G724">
            <v>0</v>
          </cell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G725">
            <v>0</v>
          </cell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G726">
            <v>0</v>
          </cell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G727">
            <v>0</v>
          </cell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G728">
            <v>0</v>
          </cell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G729">
            <v>0</v>
          </cell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G730">
            <v>0</v>
          </cell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G731">
            <v>0</v>
          </cell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G732">
            <v>0</v>
          </cell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G733">
            <v>0</v>
          </cell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G734">
            <v>0</v>
          </cell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G735">
            <v>0</v>
          </cell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G736">
            <v>0</v>
          </cell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G737">
            <v>0</v>
          </cell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G738">
            <v>0</v>
          </cell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G739">
            <v>0</v>
          </cell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G740">
            <v>0</v>
          </cell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 t="str">
            <v>ADD SUPPLEMENTAL DESCRIPTION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G742">
            <v>0</v>
          </cell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G743">
            <v>0</v>
          </cell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G744">
            <v>0</v>
          </cell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G745">
            <v>0</v>
          </cell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G746">
            <v>0</v>
          </cell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G747">
            <v>0</v>
          </cell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G748">
            <v>0</v>
          </cell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G749">
            <v>0</v>
          </cell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G750">
            <v>0</v>
          </cell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G751">
            <v>0</v>
          </cell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G752">
            <v>0</v>
          </cell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G753">
            <v>0</v>
          </cell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G754">
            <v>0</v>
          </cell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G755">
            <v>0</v>
          </cell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G756">
            <v>0</v>
          </cell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G757">
            <v>0</v>
          </cell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G758">
            <v>0</v>
          </cell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G759">
            <v>0</v>
          </cell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G760">
            <v>0</v>
          </cell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G761">
            <v>0</v>
          </cell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G762">
            <v>0</v>
          </cell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G763">
            <v>0</v>
          </cell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G764">
            <v>0</v>
          </cell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G765">
            <v>0</v>
          </cell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G766">
            <v>0</v>
          </cell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G767">
            <v>0</v>
          </cell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G768">
            <v>0</v>
          </cell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G769">
            <v>0</v>
          </cell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G770">
            <v>0</v>
          </cell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G771">
            <v>0</v>
          </cell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G772">
            <v>0</v>
          </cell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G773">
            <v>0</v>
          </cell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G774">
            <v>0</v>
          </cell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G775">
            <v>0</v>
          </cell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G776">
            <v>0</v>
          </cell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G777">
            <v>0</v>
          </cell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G778">
            <v>0</v>
          </cell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G779">
            <v>0</v>
          </cell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G780">
            <v>0</v>
          </cell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G781">
            <v>0</v>
          </cell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G782">
            <v>0</v>
          </cell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G783">
            <v>0</v>
          </cell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G784">
            <v>0</v>
          </cell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G785">
            <v>0</v>
          </cell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G786">
            <v>0</v>
          </cell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G787">
            <v>0</v>
          </cell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G788">
            <v>0</v>
          </cell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G789">
            <v>0</v>
          </cell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G790">
            <v>0</v>
          </cell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G791">
            <v>0</v>
          </cell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G792">
            <v>0</v>
          </cell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G793">
            <v>0</v>
          </cell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G794">
            <v>0</v>
          </cell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G795">
            <v>0</v>
          </cell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G796">
            <v>0</v>
          </cell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G797">
            <v>0</v>
          </cell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G798">
            <v>0</v>
          </cell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G799">
            <v>0</v>
          </cell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G800">
            <v>0</v>
          </cell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G801">
            <v>0</v>
          </cell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G802">
            <v>0</v>
          </cell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G803">
            <v>0</v>
          </cell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G804">
            <v>0</v>
          </cell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G805">
            <v>0</v>
          </cell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G806">
            <v>0</v>
          </cell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G807">
            <v>0</v>
          </cell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G808">
            <v>0</v>
          </cell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G809">
            <v>0</v>
          </cell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G810">
            <v>0</v>
          </cell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G811">
            <v>0</v>
          </cell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G812">
            <v>0</v>
          </cell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G813">
            <v>0</v>
          </cell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G814">
            <v>0</v>
          </cell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G815">
            <v>0</v>
          </cell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G816">
            <v>0</v>
          </cell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G817">
            <v>0</v>
          </cell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G818">
            <v>0</v>
          </cell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G819">
            <v>0</v>
          </cell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G820">
            <v>0</v>
          </cell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G821">
            <v>0</v>
          </cell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G822">
            <v>0</v>
          </cell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G823">
            <v>0</v>
          </cell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G824">
            <v>0</v>
          </cell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 t="str">
            <v>ADD SUPPLEMENTAL DESCRIPTION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G827">
            <v>0</v>
          </cell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G828">
            <v>0</v>
          </cell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G829">
            <v>0</v>
          </cell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G830">
            <v>0</v>
          </cell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G831">
            <v>0</v>
          </cell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G832">
            <v>0</v>
          </cell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G833">
            <v>0</v>
          </cell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G834">
            <v>0</v>
          </cell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 t="str">
            <v>CHECK UNIT OF MEASURE</v>
          </cell>
          <cell r="G835">
            <v>0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 t="str">
            <v>CHECK UNIT OF MEASURE</v>
          </cell>
          <cell r="G837">
            <v>0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503E21104</v>
          </cell>
          <cell r="C839" t="str">
            <v>CY</v>
          </cell>
          <cell r="D839" t="str">
            <v>UNCLASSIFIED EXCAVATION, INCLUDING ROCK</v>
          </cell>
          <cell r="F839" t="str">
            <v>CHECK UNIT OF MEASURE</v>
          </cell>
          <cell r="G839">
            <v>0</v>
          </cell>
        </row>
        <row r="840">
          <cell r="A840" t="str">
            <v>503E21105</v>
          </cell>
          <cell r="C840" t="str">
            <v>CY</v>
          </cell>
          <cell r="D840" t="str">
            <v>UNCLASSIFIED EXCAVATION, INCLUDING ROCK,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503E21300</v>
          </cell>
          <cell r="C841" t="str">
            <v>LS</v>
          </cell>
          <cell r="D841" t="str">
            <v>UNCLASSIFIED EXCAVATION</v>
          </cell>
          <cell r="F841" t="str">
            <v>CHECK UNIT OF MEASURE</v>
          </cell>
          <cell r="G841">
            <v>0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 t="str">
            <v>CHECK UNIT OF MEASURE</v>
          </cell>
          <cell r="G845">
            <v>0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 t="str">
            <v>CHECK UNIT OF MEASURE</v>
          </cell>
          <cell r="G847">
            <v>0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503E22200</v>
          </cell>
          <cell r="C849" t="str">
            <v>CY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503E22201</v>
          </cell>
          <cell r="C850" t="str">
            <v>CY</v>
          </cell>
          <cell r="D850" t="str">
            <v>UNCLASSIFIED EXCAVATION, INCLUDING ROCK AND/OR SHALE, AS PER PLAN</v>
          </cell>
          <cell r="G850">
            <v>0</v>
          </cell>
        </row>
        <row r="851">
          <cell r="A851" t="str">
            <v>503E31100</v>
          </cell>
          <cell r="C851" t="str">
            <v>CY</v>
          </cell>
          <cell r="D851" t="str">
            <v>ROCK EXCAVATION</v>
          </cell>
          <cell r="G851">
            <v>0</v>
          </cell>
        </row>
        <row r="852">
          <cell r="A852" t="str">
            <v>503E31101</v>
          </cell>
          <cell r="C852" t="str">
            <v>CY</v>
          </cell>
          <cell r="D852" t="str">
            <v>ROCK EXCAVATION, AS PER PLAN</v>
          </cell>
          <cell r="G852">
            <v>0</v>
          </cell>
        </row>
        <row r="853">
          <cell r="A853" t="str">
            <v>503E31120</v>
          </cell>
          <cell r="C853" t="str">
            <v>CY</v>
          </cell>
          <cell r="D853" t="str">
            <v>SHALE EXCAVATION</v>
          </cell>
          <cell r="G853">
            <v>0</v>
          </cell>
        </row>
        <row r="854">
          <cell r="A854" t="str">
            <v>503E31121</v>
          </cell>
          <cell r="C854" t="str">
            <v>CY</v>
          </cell>
          <cell r="D854" t="str">
            <v>SHALE EXCAVATION, AS PER PLAN</v>
          </cell>
          <cell r="G854">
            <v>0</v>
          </cell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 t="str">
            <v>ADD SUPPLEMENTAL DESCRIPTION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 t="str">
            <v>SPECIFY MIN. SECTION MODULUS</v>
          </cell>
          <cell r="G856">
            <v>1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G857">
            <v>0</v>
          </cell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G858">
            <v>0</v>
          </cell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G859">
            <v>0</v>
          </cell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G860">
            <v>0</v>
          </cell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G861">
            <v>0</v>
          </cell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G862">
            <v>0</v>
          </cell>
        </row>
        <row r="863">
          <cell r="A863" t="str">
            <v>507E00100</v>
          </cell>
          <cell r="C863" t="str">
            <v>FT</v>
          </cell>
          <cell r="D863" t="str">
            <v>STEEL PILES HP10X42, FURNISHED</v>
          </cell>
          <cell r="G863">
            <v>0</v>
          </cell>
        </row>
        <row r="864">
          <cell r="A864" t="str">
            <v>507E00101</v>
          </cell>
          <cell r="C864" t="str">
            <v>FT</v>
          </cell>
          <cell r="D864" t="str">
            <v>STEEL PILES HP10X42, FURNISHED, AS PER PLAN</v>
          </cell>
          <cell r="G864">
            <v>0</v>
          </cell>
        </row>
        <row r="865">
          <cell r="A865" t="str">
            <v>507E00150</v>
          </cell>
          <cell r="C865" t="str">
            <v>FT</v>
          </cell>
          <cell r="D865" t="str">
            <v>STEEL PILES HP10X42, DRIVEN</v>
          </cell>
          <cell r="G865">
            <v>0</v>
          </cell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G866">
            <v>0</v>
          </cell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G867">
            <v>0</v>
          </cell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G868">
            <v>0</v>
          </cell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G869">
            <v>0</v>
          </cell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G870">
            <v>0</v>
          </cell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G871">
            <v>0</v>
          </cell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G872">
            <v>0</v>
          </cell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G873">
            <v>0</v>
          </cell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G874">
            <v>0</v>
          </cell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G875">
            <v>0</v>
          </cell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G876">
            <v>0</v>
          </cell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G877">
            <v>0</v>
          </cell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G878">
            <v>0</v>
          </cell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G879">
            <v>0</v>
          </cell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 t="str">
            <v>ADD SUPPLEMENTAL DESCRIPTION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G882">
            <v>0</v>
          </cell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G883">
            <v>0</v>
          </cell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G884">
            <v>0</v>
          </cell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G885">
            <v>0</v>
          </cell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G886">
            <v>0</v>
          </cell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G887">
            <v>0</v>
          </cell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G888">
            <v>0</v>
          </cell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G889">
            <v>0</v>
          </cell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G890">
            <v>0</v>
          </cell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G891">
            <v>0</v>
          </cell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G892">
            <v>0</v>
          </cell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G893">
            <v>0</v>
          </cell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G894">
            <v>0</v>
          </cell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G895">
            <v>0</v>
          </cell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G896">
            <v>0</v>
          </cell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G897">
            <v>0</v>
          </cell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G898">
            <v>0</v>
          </cell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G899">
            <v>0</v>
          </cell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G900">
            <v>0</v>
          </cell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G901">
            <v>0</v>
          </cell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G902">
            <v>0</v>
          </cell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G903">
            <v>0</v>
          </cell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G904">
            <v>0</v>
          </cell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G905">
            <v>0</v>
          </cell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G906">
            <v>0</v>
          </cell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G907">
            <v>0</v>
          </cell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G908">
            <v>0</v>
          </cell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G909">
            <v>0</v>
          </cell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G910">
            <v>0</v>
          </cell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G911">
            <v>0</v>
          </cell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G912">
            <v>0</v>
          </cell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G913">
            <v>0</v>
          </cell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G914">
            <v>0</v>
          </cell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G915">
            <v>0</v>
          </cell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G916">
            <v>0</v>
          </cell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G917">
            <v>0</v>
          </cell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G921">
            <v>0</v>
          </cell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G922">
            <v>0</v>
          </cell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G923">
            <v>0</v>
          </cell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G924">
            <v>0</v>
          </cell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G925">
            <v>0</v>
          </cell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G926">
            <v>0</v>
          </cell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G927">
            <v>0</v>
          </cell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G928">
            <v>0</v>
          </cell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G929">
            <v>0</v>
          </cell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G930">
            <v>0</v>
          </cell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G931">
            <v>0</v>
          </cell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G932">
            <v>0</v>
          </cell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G933">
            <v>0</v>
          </cell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G934">
            <v>0</v>
          </cell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G935">
            <v>0</v>
          </cell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G936">
            <v>0</v>
          </cell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G937">
            <v>0</v>
          </cell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G938">
            <v>0</v>
          </cell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G939">
            <v>0</v>
          </cell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G940">
            <v>0</v>
          </cell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G941">
            <v>0</v>
          </cell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G942">
            <v>0</v>
          </cell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G943">
            <v>0</v>
          </cell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G944">
            <v>0</v>
          </cell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G945">
            <v>0</v>
          </cell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G946">
            <v>0</v>
          </cell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G947">
            <v>0</v>
          </cell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G948">
            <v>0</v>
          </cell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G949">
            <v>0</v>
          </cell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G950">
            <v>0</v>
          </cell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 t="str">
            <v>ADD SUPPLEMENTAL DESCRIPTION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G952">
            <v>0</v>
          </cell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G953">
            <v>0</v>
          </cell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G954">
            <v>0</v>
          </cell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G955">
            <v>0</v>
          </cell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 t="str">
            <v>CONTINUOUS CONCRETE SLAB</v>
          </cell>
          <cell r="G960">
            <v>0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 t="str">
            <v>CONTINUOUS CONCRETE SLAB</v>
          </cell>
          <cell r="G961">
            <v>0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 t="str">
            <v>SINGLE SPAN CONCRETE SLAB</v>
          </cell>
          <cell r="G968">
            <v>0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 t="str">
            <v>SINGLE SPAN CONCRETE SLAB</v>
          </cell>
          <cell r="G969">
            <v>0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G976">
            <v>0</v>
          </cell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G977">
            <v>0</v>
          </cell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 t="str">
            <v>REPAIR OR RECONSTRUCTION</v>
          </cell>
          <cell r="G978">
            <v>0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 t="str">
            <v>REPAIR OR RECONSTRUCTION</v>
          </cell>
          <cell r="G979">
            <v>0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G982">
            <v>0</v>
          </cell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G983">
            <v>0</v>
          </cell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G984">
            <v>0</v>
          </cell>
        </row>
        <row r="985">
          <cell r="A985" t="str">
            <v>511E34419</v>
          </cell>
          <cell r="C985" t="str">
            <v>CY</v>
          </cell>
          <cell r="D985" t="str">
            <v>CLASS QC SCC CONCRETE WITH QC/QA, SUPERSTRUCTURE, AS PER PLAN</v>
          </cell>
          <cell r="G985">
            <v>0</v>
          </cell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G986">
            <v>0</v>
          </cell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G987">
            <v>0</v>
          </cell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G988">
            <v>0</v>
          </cell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G989">
            <v>0</v>
          </cell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511E34445</v>
          </cell>
          <cell r="C995" t="str">
            <v>CY</v>
          </cell>
          <cell r="D995" t="str">
            <v>CLASS QC2 CONCRETE,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511E34450</v>
          </cell>
          <cell r="C1000" t="str">
            <v>CY</v>
          </cell>
          <cell r="D1000" t="str">
            <v>CLASS QC2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G1002">
            <v>0</v>
          </cell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G1003">
            <v>0</v>
          </cell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G1004">
            <v>0</v>
          </cell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G1005">
            <v>0</v>
          </cell>
        </row>
        <row r="1006">
          <cell r="A1006" t="str">
            <v>511E40510</v>
          </cell>
          <cell r="C1006" t="str">
            <v>CY</v>
          </cell>
          <cell r="D1006" t="str">
            <v>CLASS QC1 CONCRETE, PIER ABOVE FOOTINGS</v>
          </cell>
          <cell r="F1006" t="str">
            <v>WALLS</v>
          </cell>
          <cell r="G1006">
            <v>0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 t="str">
            <v>WALLS</v>
          </cell>
          <cell r="G1007">
            <v>0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 t="str">
            <v>CAP AND COLUMN</v>
          </cell>
          <cell r="G1010">
            <v>0</v>
          </cell>
        </row>
        <row r="1011">
          <cell r="A1011" t="str">
            <v>511E41011</v>
          </cell>
          <cell r="C1011" t="str">
            <v>CY</v>
          </cell>
          <cell r="D1011" t="str">
            <v>CLASS QC1 CONCRETE, PIER ABOVE FOOTINGS, AS PER PLAN</v>
          </cell>
          <cell r="F1011" t="str">
            <v>CAP AND COLUMN</v>
          </cell>
          <cell r="G1011">
            <v>0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 t="str">
            <v>COLUMNS</v>
          </cell>
          <cell r="G1015">
            <v>0</v>
          </cell>
        </row>
        <row r="1016">
          <cell r="A1016" t="str">
            <v>511E42010</v>
          </cell>
          <cell r="C1016" t="str">
            <v>CY</v>
          </cell>
          <cell r="D1016" t="str">
            <v>CLASS QC1 CONCRETE, PIER ABOVE FOOTINGS</v>
          </cell>
          <cell r="F1016" t="str">
            <v>T TYPE</v>
          </cell>
          <cell r="G1016">
            <v>0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 t="str">
            <v>T TYPE</v>
          </cell>
          <cell r="G1017">
            <v>0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G1020">
            <v>0</v>
          </cell>
        </row>
        <row r="1021">
          <cell r="A1021" t="str">
            <v>511E42511</v>
          </cell>
          <cell r="C1021" t="str">
            <v>CY</v>
          </cell>
          <cell r="D1021" t="str">
            <v>CLASS QC1 CONCRETE, PIER CAP, AS PER PLAN</v>
          </cell>
          <cell r="G1021">
            <v>0</v>
          </cell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G1022">
            <v>0</v>
          </cell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G1023">
            <v>0</v>
          </cell>
        </row>
        <row r="1024">
          <cell r="A1024" t="str">
            <v>511E43210</v>
          </cell>
          <cell r="C1024" t="str">
            <v>CY</v>
          </cell>
          <cell r="D1024" t="str">
            <v>CLASS QC1 CONCRETE, PIER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511E43211</v>
          </cell>
          <cell r="C1025" t="str">
            <v>CY</v>
          </cell>
          <cell r="D1025" t="str">
            <v>CLASS QC1 CONCRETE, PIER, AS PER PLAN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511E43212</v>
          </cell>
          <cell r="C1026" t="str">
            <v>CY</v>
          </cell>
          <cell r="D1026" t="str">
            <v>CLASS QC1 CONCRETE WITH QC/QA,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511E43213</v>
          </cell>
          <cell r="C1027" t="str">
            <v>CY</v>
          </cell>
          <cell r="D1027" t="str">
            <v>CLASS QC1 CONCRETE WITH QC/QA,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511E43220</v>
          </cell>
          <cell r="C1028" t="str">
            <v>CY</v>
          </cell>
          <cell r="D1028" t="str">
            <v>CLASS QC SCC CONCRETE, PIER</v>
          </cell>
          <cell r="G1028">
            <v>0</v>
          </cell>
        </row>
        <row r="1029">
          <cell r="A1029" t="str">
            <v>511E43221</v>
          </cell>
          <cell r="C1029" t="str">
            <v>CY</v>
          </cell>
          <cell r="D1029" t="str">
            <v>CLASS QC SCC CONCRETE, PIER, AS PER PLAN</v>
          </cell>
          <cell r="G1029">
            <v>0</v>
          </cell>
        </row>
        <row r="1030">
          <cell r="A1030" t="str">
            <v>511E43222</v>
          </cell>
          <cell r="C1030" t="str">
            <v>CY</v>
          </cell>
          <cell r="D1030" t="str">
            <v>CLASS QC SCC CONCRETE WITH QC/QA, PIER</v>
          </cell>
          <cell r="G1030">
            <v>0</v>
          </cell>
        </row>
        <row r="1031">
          <cell r="A1031" t="str">
            <v>511E43223</v>
          </cell>
          <cell r="C1031" t="str">
            <v>CY</v>
          </cell>
          <cell r="D1031" t="str">
            <v>CLASS QC SCC CONCRETE WITH QC/QA, PIER, AS PER PLAN</v>
          </cell>
          <cell r="G1031">
            <v>0</v>
          </cell>
        </row>
        <row r="1032">
          <cell r="A1032" t="str">
            <v>511E43260</v>
          </cell>
          <cell r="C1032" t="str">
            <v>CY</v>
          </cell>
          <cell r="D1032" t="str">
            <v>CLASS QC2 CONCRETE, PIER CAP</v>
          </cell>
          <cell r="G1032">
            <v>0</v>
          </cell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G1033">
            <v>0</v>
          </cell>
        </row>
        <row r="1034">
          <cell r="A1034" t="str">
            <v>511E43510</v>
          </cell>
          <cell r="C1034" t="str">
            <v>CY</v>
          </cell>
          <cell r="D1034" t="str">
            <v>CLASS QC1 CONCRETE, ABUTMENT INCLUDING FOOTING</v>
          </cell>
          <cell r="G1034">
            <v>0</v>
          </cell>
        </row>
        <row r="1035">
          <cell r="A1035" t="str">
            <v>511E43511</v>
          </cell>
          <cell r="C1035" t="str">
            <v>CY</v>
          </cell>
          <cell r="D1035" t="str">
            <v>CLASS QC1 CONCRETE, ABUTMENT INCLUDING FOOTING, AS PER PLAN</v>
          </cell>
          <cell r="G1035">
            <v>0</v>
          </cell>
        </row>
        <row r="1036">
          <cell r="A1036" t="str">
            <v>511E43512</v>
          </cell>
          <cell r="C1036" t="str">
            <v>CY</v>
          </cell>
          <cell r="D1036" t="str">
            <v>CLASS QC1 CONCRETE WITH QC/QA, ABUTMENT INCLUDING FOOTING</v>
          </cell>
          <cell r="G1036">
            <v>0</v>
          </cell>
        </row>
        <row r="1037">
          <cell r="A1037" t="str">
            <v>511E43513</v>
          </cell>
          <cell r="C1037" t="str">
            <v>CY</v>
          </cell>
          <cell r="D1037" t="str">
            <v>CLASS QC1 CONCRETE WITH QC/QA, ABUTMENT INCLUDING FOOTING, AS PER PLAN</v>
          </cell>
          <cell r="G1037">
            <v>0</v>
          </cell>
        </row>
        <row r="1038">
          <cell r="A1038" t="str">
            <v>511E44110</v>
          </cell>
          <cell r="C1038" t="str">
            <v>CY</v>
          </cell>
          <cell r="D1038" t="str">
            <v>CLASS QC1 CONCRETE, ABUTMENT NOT INCLUDING FOOTING</v>
          </cell>
          <cell r="G1038">
            <v>0</v>
          </cell>
        </row>
        <row r="1039">
          <cell r="A1039" t="str">
            <v>511E44111</v>
          </cell>
          <cell r="C1039" t="str">
            <v>CY</v>
          </cell>
          <cell r="D1039" t="str">
            <v>CLASS QC1 CONCRETE, ABUTMENT NOT INCLUDING FOOTING, AS PER PLAN</v>
          </cell>
          <cell r="G1039">
            <v>0</v>
          </cell>
        </row>
        <row r="1040">
          <cell r="A1040" t="str">
            <v>511E44112</v>
          </cell>
          <cell r="C1040" t="str">
            <v>CY</v>
          </cell>
          <cell r="D1040" t="str">
            <v>CLASS QC1 CONCRETE WITH QC/QA, ABUTMENT NOT INCLUDING FOOTING</v>
          </cell>
          <cell r="G1040">
            <v>0</v>
          </cell>
        </row>
        <row r="1041">
          <cell r="A1041" t="str">
            <v>511E44113</v>
          </cell>
          <cell r="C1041" t="str">
            <v>CY</v>
          </cell>
          <cell r="D1041" t="str">
            <v>CLASS QC1 CONCRETE WITH QC/QA, ABUTMENT NOT INCLUDING FOOTING, AS PER PLAN</v>
          </cell>
          <cell r="G1041">
            <v>0</v>
          </cell>
        </row>
        <row r="1042">
          <cell r="A1042" t="str">
            <v>511E45600</v>
          </cell>
          <cell r="C1042" t="str">
            <v>CY</v>
          </cell>
          <cell r="D1042" t="str">
            <v>CLASS QC4 MASS CONCRETE, SUBSTRUCTURE</v>
          </cell>
          <cell r="G1042">
            <v>0</v>
          </cell>
        </row>
        <row r="1043">
          <cell r="A1043" t="str">
            <v>511E45601</v>
          </cell>
          <cell r="C1043" t="str">
            <v>CY</v>
          </cell>
          <cell r="D1043" t="str">
            <v>CLASS QC4 MASS CONCRETE, SUBSTRUCTURE, AS PER PLAN</v>
          </cell>
          <cell r="G1043">
            <v>0</v>
          </cell>
        </row>
        <row r="1044">
          <cell r="A1044" t="str">
            <v>511E45602</v>
          </cell>
          <cell r="C1044" t="str">
            <v>CY</v>
          </cell>
          <cell r="D1044" t="str">
            <v>CLASS QC4 MASS CONCRETE, SUBSTRUCTURE WITH QC/QA</v>
          </cell>
          <cell r="G1044">
            <v>0</v>
          </cell>
        </row>
        <row r="1045">
          <cell r="A1045" t="str">
            <v>511E45603</v>
          </cell>
          <cell r="C1045" t="str">
            <v>CY</v>
          </cell>
          <cell r="D1045" t="str">
            <v>CLASS QC4 MASS CONCRETE, SUBSTRUCTURE WITH QC/QA, AS PER PLAN</v>
          </cell>
          <cell r="G1045">
            <v>0</v>
          </cell>
        </row>
        <row r="1046">
          <cell r="A1046" t="str">
            <v>511E45650</v>
          </cell>
          <cell r="C1046" t="str">
            <v>CY</v>
          </cell>
          <cell r="D1046" t="str">
            <v>CLASS QC4 MASS CONCRETE, SUPERSTRUCTURE</v>
          </cell>
          <cell r="G1046">
            <v>0</v>
          </cell>
        </row>
        <row r="1047">
          <cell r="A1047" t="str">
            <v>511E45651</v>
          </cell>
          <cell r="C1047" t="str">
            <v>CY</v>
          </cell>
          <cell r="D1047" t="str">
            <v>CLASS QC4 MASS CONCRETE, SUPERSTRUCTURE, AS PER PLAN</v>
          </cell>
          <cell r="G1047">
            <v>0</v>
          </cell>
        </row>
        <row r="1048">
          <cell r="A1048" t="str">
            <v>511E45652</v>
          </cell>
          <cell r="C1048" t="str">
            <v>CY</v>
          </cell>
          <cell r="D1048" t="str">
            <v>CLASS QC4 MASS CONCRETE, SUPERSTRUCTURE WITH QC/QA</v>
          </cell>
          <cell r="G1048">
            <v>0</v>
          </cell>
        </row>
        <row r="1049">
          <cell r="A1049" t="str">
            <v>511E45653</v>
          </cell>
          <cell r="C1049" t="str">
            <v>CY</v>
          </cell>
          <cell r="D1049" t="str">
            <v>CLASS QC4 MASS CONCRETE, SUPERSTRUCTURE WITH QC/QA, AS PER PLAN</v>
          </cell>
          <cell r="G1049">
            <v>0</v>
          </cell>
        </row>
        <row r="1050">
          <cell r="A1050" t="str">
            <v>511E45710</v>
          </cell>
          <cell r="C1050" t="str">
            <v>CY</v>
          </cell>
          <cell r="D1050" t="str">
            <v>CLASS QC1 CONCRETE, ABUTMENT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511E45711</v>
          </cell>
          <cell r="C1051" t="str">
            <v>CY</v>
          </cell>
          <cell r="D1051" t="str">
            <v>CLASS QC1 CONCRETE, ABUTMENT, AS PER PLAN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511E45712</v>
          </cell>
          <cell r="C1052" t="str">
            <v>CY</v>
          </cell>
          <cell r="D1052" t="str">
            <v>CLASS QC1 CONCRETE WITH QC/QA,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511E45713</v>
          </cell>
          <cell r="C1053" t="str">
            <v>CY</v>
          </cell>
          <cell r="D1053" t="str">
            <v>CLASS QC1 CONCRETE WITH QC/QA,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511E45720</v>
          </cell>
          <cell r="C1054" t="str">
            <v>CY</v>
          </cell>
          <cell r="D1054" t="str">
            <v>CLASS QC SCC CONCRETE, ABUTMENT</v>
          </cell>
          <cell r="G1054">
            <v>0</v>
          </cell>
        </row>
        <row r="1055">
          <cell r="A1055" t="str">
            <v>511E45721</v>
          </cell>
          <cell r="C1055" t="str">
            <v>CY</v>
          </cell>
          <cell r="D1055" t="str">
            <v>CLASS QC SCC CONCRETE, ABUTMENT, AS PER PLAN</v>
          </cell>
          <cell r="G1055">
            <v>0</v>
          </cell>
        </row>
        <row r="1056">
          <cell r="A1056" t="str">
            <v>511E45722</v>
          </cell>
          <cell r="C1056" t="str">
            <v>CY</v>
          </cell>
          <cell r="D1056" t="str">
            <v>CLASS QC SCC CONCRETE WITH QC/QA, ABUTMENT</v>
          </cell>
          <cell r="G1056">
            <v>0</v>
          </cell>
        </row>
        <row r="1057">
          <cell r="A1057" t="str">
            <v>511E45723</v>
          </cell>
          <cell r="C1057" t="str">
            <v>CY</v>
          </cell>
          <cell r="D1057" t="str">
            <v>CLASS QC SCC CONCRETE WITH QC/QA, ABUTMENT, AS PER PLAN</v>
          </cell>
          <cell r="G1057">
            <v>0</v>
          </cell>
        </row>
        <row r="1058">
          <cell r="A1058" t="str">
            <v>511E46000</v>
          </cell>
          <cell r="C1058" t="str">
            <v>SY</v>
          </cell>
          <cell r="D1058" t="str">
            <v>CLASS QC1 CONCRETE, RETAINING/WINGWALL NOT INCLUDING FOOTING</v>
          </cell>
          <cell r="F1058" t="str">
            <v>CHECK UNIT OF MEASURE</v>
          </cell>
          <cell r="G1058">
            <v>0</v>
          </cell>
        </row>
        <row r="1059">
          <cell r="A1059" t="str">
            <v>511E46001</v>
          </cell>
          <cell r="C1059" t="str">
            <v>SY</v>
          </cell>
          <cell r="D1059" t="str">
            <v>CLASS QC1 CONCRETE, RETAINING/WINGWALL NOT INCLUDING FOOTING,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G1062">
            <v>0</v>
          </cell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G1063">
            <v>0</v>
          </cell>
        </row>
        <row r="1064">
          <cell r="A1064" t="str">
            <v>511E46210</v>
          </cell>
          <cell r="C1064" t="str">
            <v>CY</v>
          </cell>
          <cell r="D1064" t="str">
            <v>CLASS QC1 CONCRETE, RETAINING/WINGWALL INCLUDING FOOTING</v>
          </cell>
          <cell r="G1064">
            <v>0</v>
          </cell>
        </row>
        <row r="1065">
          <cell r="A1065" t="str">
            <v>511E46211</v>
          </cell>
          <cell r="C1065" t="str">
            <v>CY</v>
          </cell>
          <cell r="D1065" t="str">
            <v>CLASS QC1 CONCRETE, RETAINING/WINGWALL INCLUDING FOOTING, AS PER PLAN</v>
          </cell>
          <cell r="G1065">
            <v>0</v>
          </cell>
        </row>
        <row r="1066">
          <cell r="A1066" t="str">
            <v>511E46212</v>
          </cell>
          <cell r="C1066" t="str">
            <v>CY</v>
          </cell>
          <cell r="D1066" t="str">
            <v>CLASS QC1 CONCRETE WITH QC/QA, RETAINING/WINGWALL INCLUDING FOOTING</v>
          </cell>
          <cell r="G1066">
            <v>0</v>
          </cell>
        </row>
        <row r="1067">
          <cell r="A1067" t="str">
            <v>511E46213</v>
          </cell>
          <cell r="C1067" t="str">
            <v>CY</v>
          </cell>
          <cell r="D1067" t="str">
            <v>CLASS QC1 CONCRETE WITH QC/QA, RETAINING/WINGWALL INCLUDING FOOTING, AS PER PLAN</v>
          </cell>
          <cell r="G1067">
            <v>0</v>
          </cell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G1068">
            <v>0</v>
          </cell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G1069">
            <v>0</v>
          </cell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G1070">
            <v>0</v>
          </cell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G1071">
            <v>0</v>
          </cell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G1072">
            <v>0</v>
          </cell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G1073">
            <v>0</v>
          </cell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G1074">
            <v>0</v>
          </cell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G1075">
            <v>0</v>
          </cell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G1076">
            <v>0</v>
          </cell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G1077">
            <v>0</v>
          </cell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G1078">
            <v>0</v>
          </cell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G1079">
            <v>0</v>
          </cell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G1080">
            <v>0</v>
          </cell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G1081">
            <v>0</v>
          </cell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G1082">
            <v>0</v>
          </cell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G1083">
            <v>0</v>
          </cell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G1084">
            <v>0</v>
          </cell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G1085">
            <v>0</v>
          </cell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G1086">
            <v>0</v>
          </cell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G1087">
            <v>0</v>
          </cell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G1088">
            <v>0</v>
          </cell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G1089">
            <v>0</v>
          </cell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G1090">
            <v>0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G1096">
            <v>0</v>
          </cell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G1105">
            <v>0</v>
          </cell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 t="str">
            <v>PERMANENT GRAFFITI PROTECTION</v>
          </cell>
          <cell r="G1106">
            <v>0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G1107">
            <v>0</v>
          </cell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G1108">
            <v>0</v>
          </cell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G1109">
            <v>0</v>
          </cell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G1110">
            <v>0</v>
          </cell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G1111">
            <v>0</v>
          </cell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G1112">
            <v>0</v>
          </cell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G1113">
            <v>0</v>
          </cell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G1114">
            <v>0</v>
          </cell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G1115">
            <v>0</v>
          </cell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G1116">
            <v>0</v>
          </cell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G1117">
            <v>0</v>
          </cell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512E33300</v>
          </cell>
          <cell r="C1122" t="str">
            <v>SY</v>
          </cell>
          <cell r="D1122" t="str">
            <v>TYPE A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512E33301</v>
          </cell>
          <cell r="C1123" t="str">
            <v>SY</v>
          </cell>
          <cell r="D1123" t="str">
            <v>TYPE A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512E44400</v>
          </cell>
          <cell r="C1124" t="str">
            <v>SY</v>
          </cell>
          <cell r="D1124" t="str">
            <v>TYPE B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512E55930</v>
          </cell>
          <cell r="C1133" t="str">
            <v>LS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512E55950</v>
          </cell>
          <cell r="C1134" t="str">
            <v>LS</v>
          </cell>
          <cell r="D1134" t="str">
            <v>TYPE E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G1135">
            <v>0</v>
          </cell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G1136">
            <v>0</v>
          </cell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G1141">
            <v>0</v>
          </cell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G1142">
            <v>0</v>
          </cell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G1143">
            <v>0</v>
          </cell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G1144">
            <v>0</v>
          </cell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G1145">
            <v>0</v>
          </cell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G1146">
            <v>0</v>
          </cell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G1147">
            <v>0</v>
          </cell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G1148">
            <v>0</v>
          </cell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512E74510</v>
          </cell>
          <cell r="C1150" t="str">
            <v>SF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512E74520</v>
          </cell>
          <cell r="C1151" t="str">
            <v>EACH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 t="str">
            <v>DESIGN BUILD PROJECTS ONLY</v>
          </cell>
          <cell r="G1155">
            <v>0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 t="str">
            <v>CHECK UNIT OF MEASURE</v>
          </cell>
          <cell r="G1156">
            <v>0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 t="str">
            <v>CHECK UNIT OF MEASURE</v>
          </cell>
          <cell r="G1158">
            <v>0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 t="str">
            <v>CHECK UNIT OF MEASURE</v>
          </cell>
          <cell r="G1160">
            <v>0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 t="str">
            <v>CHECK UNIT OF MEASURE</v>
          </cell>
          <cell r="G1162">
            <v>0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 t="str">
            <v>CHECK UNIT OF MEASURE</v>
          </cell>
          <cell r="G1164">
            <v>0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 t="str">
            <v>CHECK UNIT OF MEASURE</v>
          </cell>
          <cell r="G1166">
            <v>0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 t="str">
            <v>CHECK UNIT OF MEASURE</v>
          </cell>
          <cell r="G1168">
            <v>0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 t="str">
            <v>CHECK UNIT OF MEASURE</v>
          </cell>
          <cell r="G1170">
            <v>0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 t="str">
            <v>CHECK UNIT OF MEASURE</v>
          </cell>
          <cell r="G1172">
            <v>0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 t="str">
            <v>CHECK UNIT OF MEASURE</v>
          </cell>
          <cell r="G1174">
            <v>0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 t="str">
            <v>CHECK UNIT OF MEASURE</v>
          </cell>
          <cell r="G1176">
            <v>0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 t="str">
            <v>CHECK UNIT OF MEASURE</v>
          </cell>
          <cell r="G1178">
            <v>0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 t="str">
            <v>CHECK UNIT OF MEASURE</v>
          </cell>
          <cell r="G1180">
            <v>0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 t="str">
            <v>CHECK UNIT OF MEASURE</v>
          </cell>
          <cell r="G1182">
            <v>0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G1184">
            <v>0</v>
          </cell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G1185">
            <v>0</v>
          </cell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G1186">
            <v>0</v>
          </cell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G1187">
            <v>0</v>
          </cell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G1188">
            <v>0</v>
          </cell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G1189">
            <v>0</v>
          </cell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G1190">
            <v>0</v>
          </cell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G1191">
            <v>0</v>
          </cell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G1192">
            <v>0</v>
          </cell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G1193">
            <v>0</v>
          </cell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G1199">
            <v>0</v>
          </cell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G1200">
            <v>0</v>
          </cell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G1201">
            <v>0</v>
          </cell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G1202">
            <v>0</v>
          </cell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G1203">
            <v>0</v>
          </cell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G1204">
            <v>0</v>
          </cell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G1205">
            <v>0</v>
          </cell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G1206">
            <v>0</v>
          </cell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G1207">
            <v>0</v>
          </cell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G1208">
            <v>0</v>
          </cell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G1209">
            <v>0</v>
          </cell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G1210">
            <v>0</v>
          </cell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G1215">
            <v>0</v>
          </cell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G1216">
            <v>0</v>
          </cell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G1217">
            <v>0</v>
          </cell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G1220">
            <v>0</v>
          </cell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G1221">
            <v>0</v>
          </cell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G1222">
            <v>0</v>
          </cell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G1223">
            <v>0</v>
          </cell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G1231">
            <v>0</v>
          </cell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G1233">
            <v>0</v>
          </cell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G1234">
            <v>0</v>
          </cell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G1235">
            <v>0</v>
          </cell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 t="str">
            <v>DESIGN BUILD PROJECTS ONLY</v>
          </cell>
          <cell r="G1236">
            <v>0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 t="str">
            <v>SPECIFY BEAM LENGTH</v>
          </cell>
          <cell r="G1237">
            <v>1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 t="str">
            <v>SPECIFY BEAM LENGTH</v>
          </cell>
          <cell r="G1238">
            <v>1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 t="str">
            <v>SPECIFY BEAM LENGTH</v>
          </cell>
          <cell r="G1240">
            <v>1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 t="str">
            <v>SPECIFY BEAM LENGTH</v>
          </cell>
          <cell r="G1242">
            <v>1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 t="str">
            <v>SPECIFY BEAM LENGTH</v>
          </cell>
          <cell r="G1244">
            <v>1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 t="str">
            <v>SPECIFY BEAM LENGTH</v>
          </cell>
          <cell r="G1245">
            <v>1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 t="str">
            <v>SPECIFY BEAM LENGTH</v>
          </cell>
          <cell r="G1247">
            <v>1</v>
          </cell>
        </row>
        <row r="1248">
          <cell r="A1248" t="str">
            <v>515E10061</v>
          </cell>
          <cell r="C1248" t="str">
            <v>EACH</v>
          </cell>
          <cell r="D1248" t="str">
            <v>PRESTRESSED CONCRETE NON-COMPOSITE BOX BEAM BRIDGE MEMBERS, LEVEL 1, B27-36,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515E10070</v>
          </cell>
          <cell r="C1249" t="str">
            <v>EACH</v>
          </cell>
          <cell r="D1249" t="str">
            <v>PRESTRESSED CONCRETE NON-COMPOSITE BOX BEAM BRIDGE MEMBERS, LEVEL 1, B27-48</v>
          </cell>
          <cell r="F1249" t="str">
            <v>SPECIFY BEAM LENGTH</v>
          </cell>
          <cell r="G1249">
            <v>1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 t="str">
            <v>SPECIFY BEAM LENGTH</v>
          </cell>
          <cell r="G1251">
            <v>1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515E10090</v>
          </cell>
          <cell r="C1253" t="str">
            <v>EACH</v>
          </cell>
          <cell r="D1253" t="str">
            <v>PRESTRESSED CONCRETE NON-COMPOSITE BOX BEAM BRIDGE MEMBERS, LEVEL 1, B33-48</v>
          </cell>
          <cell r="F1253" t="str">
            <v>SPECIFY BEAM LENGTH</v>
          </cell>
          <cell r="G1253">
            <v>1</v>
          </cell>
        </row>
        <row r="1254">
          <cell r="A1254" t="str">
            <v>515E10091</v>
          </cell>
          <cell r="C1254" t="str">
            <v>EACH</v>
          </cell>
          <cell r="D1254" t="str">
            <v>PRESTRESSED CONCRETE NON-COMPOSITE BOX BEAM BRIDGE MEMBERS, LEVEL 1, B33-48,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515E10100</v>
          </cell>
          <cell r="C1255" t="str">
            <v>EACH</v>
          </cell>
          <cell r="D1255" t="str">
            <v>PRESTRESSED CONCRETE NON-COMPOSITE BOX BEAM BRIDGE MEMBERS, LEVEL 1, B42-36</v>
          </cell>
          <cell r="F1255" t="str">
            <v>SPECIFY BEAM LENGTH</v>
          </cell>
          <cell r="G1255">
            <v>1</v>
          </cell>
        </row>
        <row r="1256">
          <cell r="A1256" t="str">
            <v>515E10110</v>
          </cell>
          <cell r="C1256" t="str">
            <v>EACH</v>
          </cell>
          <cell r="D1256" t="str">
            <v>PRESTRESSED CONCRETE NON-COMPOSITE BOX BEAM BRIDGE MEMBERS, LEVEL 1, B42-48</v>
          </cell>
          <cell r="F1256" t="str">
            <v>SPECIFY BEAM LENGTH</v>
          </cell>
          <cell r="G1256">
            <v>1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 t="str">
            <v>SPECIFY BEAM LENGTH</v>
          </cell>
          <cell r="G1258">
            <v>1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 t="str">
            <v>SPECIFY BEAM LENGTH</v>
          </cell>
          <cell r="G1260">
            <v>1</v>
          </cell>
        </row>
        <row r="1261">
          <cell r="A1261" t="str">
            <v>515E12010</v>
          </cell>
          <cell r="C1261" t="str">
            <v>EACH</v>
          </cell>
          <cell r="D1261" t="str">
            <v>PRESTRESSED CONCRETE COMPOSITE BOX BEAM BRIDGE MEMBERS, LEVEL 1, CB12-48</v>
          </cell>
          <cell r="F1261" t="str">
            <v>SPECIFY BEAM LENGTH</v>
          </cell>
          <cell r="G1261">
            <v>1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 t="str">
            <v>SPECIFY BEAM LENGTH</v>
          </cell>
          <cell r="G1262">
            <v>1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 t="str">
            <v>SPECIFY BEAM LENGTH</v>
          </cell>
          <cell r="G1264">
            <v>1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515E12040</v>
          </cell>
          <cell r="C1266" t="str">
            <v>EACH</v>
          </cell>
          <cell r="D1266" t="str">
            <v>PRESTRESSED CONCRETE COMPOSITE BOX BEAM BRIDGE MEMBERS, LEVEL 1, CB21-36</v>
          </cell>
          <cell r="F1266" t="str">
            <v>SPECIFY BEAM LENGTH</v>
          </cell>
          <cell r="G1266">
            <v>1</v>
          </cell>
        </row>
        <row r="1267">
          <cell r="A1267" t="str">
            <v>515E12041</v>
          </cell>
          <cell r="C1267" t="str">
            <v>EACH</v>
          </cell>
          <cell r="D1267" t="str">
            <v>PRESTRESSED CONCRETE COMPOSITE BOX BEAM BRIDGE MEMBERS, LEVEL 1, CB21-36,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515E12050</v>
          </cell>
          <cell r="C1268" t="str">
            <v>EACH</v>
          </cell>
          <cell r="D1268" t="str">
            <v>PRESTRESSED CONCRETE COMPOSITE BOX BEAM BRIDGE MEMBERS, LEVEL 1, CB21-48</v>
          </cell>
          <cell r="F1268" t="str">
            <v>SPECIFY BEAM LENGTH</v>
          </cell>
          <cell r="G1268">
            <v>1</v>
          </cell>
        </row>
        <row r="1269">
          <cell r="A1269" t="str">
            <v>515E12051</v>
          </cell>
          <cell r="C1269" t="str">
            <v>EACH</v>
          </cell>
          <cell r="D1269" t="str">
            <v>PRESTRESSED CONCRETE COMPOSITE BOX BEAM BRIDGE MEMBERS, LEVEL 1, CB21-48,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515E12071</v>
          </cell>
          <cell r="C1273" t="str">
            <v>EACH</v>
          </cell>
          <cell r="D1273" t="str">
            <v>PRESTRESSED CONCRETE COMPOSITE BOX BEAM BRIDGE MEMBERS, LEVEL 1, CB27-48,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515E12080</v>
          </cell>
          <cell r="C1274" t="str">
            <v>EACH</v>
          </cell>
          <cell r="D1274" t="str">
            <v>PRESTRESSED CONCRETE COMPOSITE BOX BEAM BRIDGE MEMBERS, LEVEL 1, CB33-36</v>
          </cell>
          <cell r="F1274" t="str">
            <v>SPECIFY BEAM LENGTH</v>
          </cell>
          <cell r="G1274">
            <v>1</v>
          </cell>
        </row>
        <row r="1275">
          <cell r="A1275" t="str">
            <v>515E12081</v>
          </cell>
          <cell r="C1275" t="str">
            <v>EACH</v>
          </cell>
          <cell r="D1275" t="str">
            <v>PRESTRESSED CONCRETE COMPOSITE BOX BEAM BRIDGE MEMBERS, LEVEL 1, CB33-36,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 t="str">
            <v>SPECIFY BEAM LENGTH</v>
          </cell>
          <cell r="G1276">
            <v>1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 t="str">
            <v>SPECIFY BEAM LENGTH</v>
          </cell>
          <cell r="G1278">
            <v>1</v>
          </cell>
        </row>
        <row r="1279">
          <cell r="A1279" t="str">
            <v>515E12101</v>
          </cell>
          <cell r="C1279" t="str">
            <v>EACH</v>
          </cell>
          <cell r="D1279" t="str">
            <v>PRESTRESSED CONCRETE COMPOSITE BOX BEAM BRIDGE MEMBERS, LEVEL 1, CB42-36,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 t="str">
            <v>SPECIFY BEAM LENGTH</v>
          </cell>
          <cell r="G1280">
            <v>1</v>
          </cell>
        </row>
        <row r="1281">
          <cell r="A1281" t="str">
            <v>515E12111</v>
          </cell>
          <cell r="C1281" t="str">
            <v>EACH</v>
          </cell>
          <cell r="D1281" t="str">
            <v>PRESTRESSED CONCRETE COMPOSITE BOX BEAM BRIDGE MEMBERS, LEVEL 1, CB42-48,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515E13000</v>
          </cell>
          <cell r="C1282" t="str">
            <v>EACH</v>
          </cell>
          <cell r="D1282" t="str">
            <v>PRESTRESSED CONCRETE COMPOSITE BOX BEAM BRIDGE MEMBERS, LEVEL 1, MISC.:</v>
          </cell>
          <cell r="F1282" t="str">
            <v>ADD SUPPLEMENTAL DESCRIPTION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 t="str">
            <v>SPECIFY BEAM LENGTH</v>
          </cell>
          <cell r="G1283">
            <v>1</v>
          </cell>
        </row>
        <row r="1284">
          <cell r="A1284" t="str">
            <v>515E14010</v>
          </cell>
          <cell r="C1284" t="str">
            <v>EACH</v>
          </cell>
          <cell r="D1284" t="str">
            <v>STRAIGHT STRAND PRESTRESSED CONCRETE BRIDGE I-BEAM MEMBERS, LEVEL 2, TYPE 3</v>
          </cell>
          <cell r="F1284" t="str">
            <v>SPECIFY BEAM LENGTH</v>
          </cell>
          <cell r="G1284">
            <v>1</v>
          </cell>
        </row>
        <row r="1285">
          <cell r="A1285" t="str">
            <v>515E14011</v>
          </cell>
          <cell r="C1285" t="str">
            <v>EACH</v>
          </cell>
          <cell r="D1285" t="str">
            <v>STRAIGHT STRAND PRESTRESSED CONCRETE BRIDGE I-BEAM MEMBERS, LEVEL 2, TYPE 3,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515E14020</v>
          </cell>
          <cell r="C1286" t="str">
            <v>EACH</v>
          </cell>
          <cell r="D1286" t="str">
            <v>STRAIGHT STRAND PRESTRESSED CONCRETE BRIDGE I-BEAM MEMBERS, LEVEL 2, TYPE 4</v>
          </cell>
          <cell r="F1286" t="str">
            <v>SPECIFY BEAM LENGTH</v>
          </cell>
          <cell r="G1286">
            <v>1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515E14030</v>
          </cell>
          <cell r="C1288" t="str">
            <v>EACH</v>
          </cell>
          <cell r="D1288" t="str">
            <v>STRAIGHT STRAND PRESTRESSED CONCRETE BRIDGE I-BEAM MEMBERS, LEVEL 2, TYPE 4 MOD. (60")</v>
          </cell>
          <cell r="F1288" t="str">
            <v>SPECIFY BEAM LENGTH</v>
          </cell>
          <cell r="G1288">
            <v>1</v>
          </cell>
        </row>
        <row r="1289">
          <cell r="A1289" t="str">
            <v>515E14040</v>
          </cell>
          <cell r="C1289" t="str">
            <v>EACH</v>
          </cell>
          <cell r="D1289" t="str">
            <v>STRAIGHT STRAND PRESTRESSED CONCRETE BRIDGE I-BEAM MEMBERS, LEVEL 2, TYPE 4 MOD. (66")</v>
          </cell>
          <cell r="F1289" t="str">
            <v>SPECIFY BEAM LENGTH</v>
          </cell>
          <cell r="G1289">
            <v>1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 t="str">
            <v>SPECIFY BEAM LENGTH</v>
          </cell>
          <cell r="G1290">
            <v>1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 t="str">
            <v>SPECIFY BEAM LENGTH</v>
          </cell>
          <cell r="G1292">
            <v>1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 t="str">
            <v>SPECIFY BEAM LENGTH</v>
          </cell>
          <cell r="G1293">
            <v>1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 t="str">
            <v>SPECIFY BEAM LENGTH</v>
          </cell>
          <cell r="G1294">
            <v>1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 t="str">
            <v>SPECIFY BEAM LENGTH</v>
          </cell>
          <cell r="G1295">
            <v>1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 t="str">
            <v>SPECIFY BEAM LENGTH</v>
          </cell>
          <cell r="G1296">
            <v>1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 t="str">
            <v>SPECIFY BEAM LENGTH</v>
          </cell>
          <cell r="G1297">
            <v>1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 t="str">
            <v>SPECIFY BEAM LENGTH</v>
          </cell>
          <cell r="G1298">
            <v>1</v>
          </cell>
        </row>
        <row r="1299">
          <cell r="A1299" t="str">
            <v>515E14130</v>
          </cell>
          <cell r="C1299" t="str">
            <v>EACH</v>
          </cell>
          <cell r="D1299" t="str">
            <v>STRAIGHT STRAND PRESTRESSED CONCRETE BRIDGE I-BEAM MEMBERS, LEVEL 2, TYPE WF72-49</v>
          </cell>
          <cell r="F1299" t="str">
            <v>SPECIFY BEAM LENGTH</v>
          </cell>
          <cell r="G1299">
            <v>1</v>
          </cell>
        </row>
        <row r="1300">
          <cell r="A1300" t="str">
            <v>515E15000</v>
          </cell>
          <cell r="C1300" t="str">
            <v>EACH</v>
          </cell>
          <cell r="D1300" t="str">
            <v>DRAPED STRAND PRESTRESSED CONCRETE BRIDGE I-BEAM MEMBERS, LEVEL 3, TYPE 2</v>
          </cell>
          <cell r="F1300" t="str">
            <v>SPECIFY BEAM LENGTH</v>
          </cell>
          <cell r="G1300">
            <v>1</v>
          </cell>
        </row>
        <row r="1301">
          <cell r="A1301" t="str">
            <v>515E15010</v>
          </cell>
          <cell r="C1301" t="str">
            <v>EACH</v>
          </cell>
          <cell r="D1301" t="str">
            <v>DRAPED STRAND PRESTRESSED CONCRETE BRIDGE I-BEAM MEMBERS, LEVEL 3, TYPE 3</v>
          </cell>
          <cell r="F1301" t="str">
            <v>SPECIFY BEAM LENGTH</v>
          </cell>
          <cell r="G1301">
            <v>1</v>
          </cell>
        </row>
        <row r="1302">
          <cell r="A1302" t="str">
            <v>515E15011</v>
          </cell>
          <cell r="C1302" t="str">
            <v>EACH</v>
          </cell>
          <cell r="D1302" t="str">
            <v>DRAPED STRAND PRESTRESSED CONCRETE BRIDGE I-BEAM MEMBERS, LEVEL 3, TYPE 3,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 t="str">
            <v>SPECIFY BEAM LENGTH</v>
          </cell>
          <cell r="G1303">
            <v>1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 t="str">
            <v>SPECIFY BEAM LENGTH</v>
          </cell>
          <cell r="G1305">
            <v>1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 t="str">
            <v>SPECIFY BEAM LENGTH</v>
          </cell>
          <cell r="G1307">
            <v>1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 t="str">
            <v>SPECIFY BEAM LENGTH</v>
          </cell>
          <cell r="G1309">
            <v>1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 t="str">
            <v>SPECIFY BEAM LENGTH</v>
          </cell>
          <cell r="G1311">
            <v>1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 t="str">
            <v>SPECIFY BEAM LENGTH</v>
          </cell>
          <cell r="G1313">
            <v>1</v>
          </cell>
        </row>
        <row r="1314">
          <cell r="A1314" t="str">
            <v>515E15061</v>
          </cell>
          <cell r="C1314" t="str">
            <v>EACH</v>
          </cell>
          <cell r="D1314" t="str">
            <v>DRAPED STRAND PRESTRESSED CONCRETE BRIDGE I-BEAM MEMBERS, LEVEL 3, TYPE 4 MOD. (84"),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515E15070</v>
          </cell>
          <cell r="C1315" t="str">
            <v>EACH</v>
          </cell>
          <cell r="D1315" t="str">
            <v>DRAPED STRAND PRESTRESSED CONCRETE BRIDGE I-BEAM MEMBERS, LEVEL 3, TYPE WF36-49</v>
          </cell>
          <cell r="F1315" t="str">
            <v>SPECIFY BEAM LENGTH</v>
          </cell>
          <cell r="G1315">
            <v>1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 t="str">
            <v>SPECIFY BEAM LENGTH</v>
          </cell>
          <cell r="G1317">
            <v>1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 t="str">
            <v>SPECIFY BEAM LENGTH</v>
          </cell>
          <cell r="G1318">
            <v>1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 t="str">
            <v>SPECIFY BEAM LENGTH</v>
          </cell>
          <cell r="G1319">
            <v>1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 t="str">
            <v>SPECIFY BEAM LENGTH</v>
          </cell>
          <cell r="G1320">
            <v>1</v>
          </cell>
        </row>
        <row r="1321">
          <cell r="A1321" t="str">
            <v>515E15120</v>
          </cell>
          <cell r="C1321" t="str">
            <v>EACH</v>
          </cell>
          <cell r="D1321" t="str">
            <v>DRAPED STRAND PRESTRESSED CONCRETE BRIDGE I-BEAM MEMBERS, LEVEL 3, TYPE WF66-49</v>
          </cell>
          <cell r="F1321" t="str">
            <v>SPECIFY BEAM LENGTH</v>
          </cell>
          <cell r="G1321">
            <v>1</v>
          </cell>
        </row>
        <row r="1322">
          <cell r="A1322" t="str">
            <v>515E15130</v>
          </cell>
          <cell r="C1322" t="str">
            <v>EACH</v>
          </cell>
          <cell r="D1322" t="str">
            <v>DRAPED STRAND PRESTRESSED CONCRETE BRIDGE I-BEAM MEMBERS, LEVEL 3, TYPE WF72-49</v>
          </cell>
          <cell r="F1322" t="str">
            <v>SPECIFY BEAM LENGTH</v>
          </cell>
          <cell r="G1322">
            <v>1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 t="str">
            <v>SPECIFY BEAM LENGTH</v>
          </cell>
          <cell r="G1323">
            <v>1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G1326">
            <v>0</v>
          </cell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G1327">
            <v>0</v>
          </cell>
        </row>
        <row r="1328">
          <cell r="A1328" t="str">
            <v>515E30000</v>
          </cell>
          <cell r="C1328" t="str">
            <v>FT</v>
          </cell>
          <cell r="D1328" t="str">
            <v>HIGH EARLY STRENGTH KEYWAY GROUT</v>
          </cell>
          <cell r="G1328">
            <v>0</v>
          </cell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G1329">
            <v>0</v>
          </cell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G1330">
            <v>0</v>
          </cell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G1331">
            <v>0</v>
          </cell>
        </row>
        <row r="1332">
          <cell r="A1332" t="str">
            <v>516E10001</v>
          </cell>
          <cell r="C1332" t="str">
            <v>FT</v>
          </cell>
          <cell r="D1332" t="str">
            <v>PREFORMED ELASTOMERIC COMPRESSION JOINT SEAL, AS PER PLAN</v>
          </cell>
          <cell r="G1332">
            <v>0</v>
          </cell>
        </row>
        <row r="1333">
          <cell r="A1333" t="str">
            <v>516E10010</v>
          </cell>
          <cell r="C1333" t="str">
            <v>FT</v>
          </cell>
          <cell r="D1333" t="str">
            <v>ARMORLESS PREFORMED JOINT SEAL</v>
          </cell>
          <cell r="G1333">
            <v>0</v>
          </cell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G1334">
            <v>0</v>
          </cell>
        </row>
        <row r="1335">
          <cell r="A1335" t="str">
            <v>516E10500</v>
          </cell>
          <cell r="C1335" t="str">
            <v>FT</v>
          </cell>
          <cell r="D1335" t="str">
            <v>STRUCTURAL EXPANSION JOINT INCLUDING ELASTOMERIC COMPRESSION SEAL</v>
          </cell>
          <cell r="G1335">
            <v>0</v>
          </cell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G1336">
            <v>0</v>
          </cell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G1337">
            <v>0</v>
          </cell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G1338">
            <v>0</v>
          </cell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G1339">
            <v>0</v>
          </cell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G1340">
            <v>0</v>
          </cell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G1341">
            <v>0</v>
          </cell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G1342">
            <v>0</v>
          </cell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G1343">
            <v>0</v>
          </cell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G1344">
            <v>0</v>
          </cell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G1345">
            <v>0</v>
          </cell>
        </row>
        <row r="1346">
          <cell r="A1346" t="str">
            <v>516E12201</v>
          </cell>
          <cell r="C1346" t="str">
            <v>FT</v>
          </cell>
          <cell r="D1346" t="str">
            <v>STRUCTURAL STEEL EXPANSION JOINT, AS PER PLAN</v>
          </cell>
          <cell r="G1346">
            <v>0</v>
          </cell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 t="str">
            <v>WITHOUT SIDEWALK</v>
          </cell>
          <cell r="G1347">
            <v>0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 t="str">
            <v>WITHOUT SIDEWALK</v>
          </cell>
          <cell r="G1348">
            <v>0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 SIDEWALK</v>
          </cell>
          <cell r="G1349">
            <v>0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G1350">
            <v>0</v>
          </cell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G1351">
            <v>0</v>
          </cell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G1352">
            <v>0</v>
          </cell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G1353">
            <v>0</v>
          </cell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G1354">
            <v>0</v>
          </cell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G1355">
            <v>0</v>
          </cell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G1356">
            <v>0</v>
          </cell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G1357">
            <v>0</v>
          </cell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G1358">
            <v>0</v>
          </cell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G1359">
            <v>0</v>
          </cell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G1360">
            <v>0</v>
          </cell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G1361">
            <v>0</v>
          </cell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 t="str">
            <v>SPECIFY THICKNESS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G1363">
            <v>0</v>
          </cell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G1364">
            <v>0</v>
          </cell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G1365">
            <v>0</v>
          </cell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G1366">
            <v>0</v>
          </cell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G1367">
            <v>0</v>
          </cell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 t="str">
            <v>SPECIFY WIDTH</v>
          </cell>
          <cell r="G1368">
            <v>1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 t="str">
            <v>SPECIFY WIDTH</v>
          </cell>
          <cell r="G1369">
            <v>1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G1374">
            <v>0</v>
          </cell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G1375">
            <v>0</v>
          </cell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G1376">
            <v>0</v>
          </cell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G1377">
            <v>0</v>
          </cell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G1378">
            <v>0</v>
          </cell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G1379">
            <v>0</v>
          </cell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G1380">
            <v>0</v>
          </cell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G1381">
            <v>0</v>
          </cell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 t="str">
            <v>STRUCTURE ITEM ONLY</v>
          </cell>
          <cell r="G1382">
            <v>0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G1383">
            <v>0</v>
          </cell>
        </row>
        <row r="1384">
          <cell r="A1384" t="str">
            <v>516E41100</v>
          </cell>
          <cell r="C1384" t="str">
            <v>EACH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PAD, TYPE CDP</v>
          </cell>
          <cell r="F1385" t="str">
            <v>CHECK UNIT OF MEASURE</v>
          </cell>
          <cell r="G1385">
            <v>0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TYPE PEP, AS PER PLAN</v>
          </cell>
          <cell r="F1390" t="str">
            <v>CHECK UNIT OF MEASURE</v>
          </cell>
          <cell r="G1390">
            <v>0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 t="str">
            <v>ADD SUPPLEMENTAL DESCRIPTION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&lt;2" THICK, SPECIFY DIMENSIONS</v>
          </cell>
          <cell r="G1394">
            <v>1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2"-3" TK, SPECIFY DIMENSIONS</v>
          </cell>
          <cell r="G1396">
            <v>1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3"-4" TK, SPECIFY DIMENSIONS</v>
          </cell>
          <cell r="G1398">
            <v>1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4"-5" TK, SPECIFY DIMENSIONS</v>
          </cell>
          <cell r="G1400">
            <v>1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5" &amp; OVER, SPECIFY DIMENSIONS</v>
          </cell>
          <cell r="G1402">
            <v>1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516E44101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G1413">
            <v>0</v>
          </cell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G1414">
            <v>0</v>
          </cell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G1415">
            <v>0</v>
          </cell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G1416">
            <v>0</v>
          </cell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 t="str">
            <v>CHECK UNIT OF MEASURE</v>
          </cell>
          <cell r="G1417">
            <v>0</v>
          </cell>
        </row>
        <row r="1418">
          <cell r="A1418" t="str">
            <v>516E45305</v>
          </cell>
          <cell r="C1418" t="str">
            <v>EACH</v>
          </cell>
          <cell r="D1418" t="str">
            <v>REFURBISH BEARING DEVICE, AS PER PLAN</v>
          </cell>
          <cell r="F1418" t="str">
            <v>CHECK UNIT OF MEASURE</v>
          </cell>
          <cell r="G1418">
            <v>0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G1421">
            <v>0</v>
          </cell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G1422">
            <v>0</v>
          </cell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G1423">
            <v>0</v>
          </cell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G1424">
            <v>0</v>
          </cell>
        </row>
        <row r="1425">
          <cell r="A1425" t="str">
            <v>516E46500</v>
          </cell>
          <cell r="C1425" t="str">
            <v>EACH</v>
          </cell>
          <cell r="D1425" t="str">
            <v>BEARING, PTFE (TEFLON)</v>
          </cell>
          <cell r="G1425">
            <v>0</v>
          </cell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G1426">
            <v>0</v>
          </cell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G1427">
            <v>0</v>
          </cell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G1428">
            <v>0</v>
          </cell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G1429">
            <v>0</v>
          </cell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G1434">
            <v>0</v>
          </cell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G1435">
            <v>0</v>
          </cell>
        </row>
        <row r="1436">
          <cell r="A1436" t="str">
            <v>517E70000</v>
          </cell>
          <cell r="C1436" t="str">
            <v>FT</v>
          </cell>
          <cell r="D1436" t="str">
            <v>RAILING (TWIN STEEL TUBE)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517E71501</v>
          </cell>
          <cell r="C1441" t="str">
            <v>FT</v>
          </cell>
          <cell r="D1441" t="str">
            <v>RAILING (CONCRETE PARAPET WITH DOUBLE PIPE RAIL),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517E72205</v>
          </cell>
          <cell r="C1447" t="str">
            <v>FT</v>
          </cell>
          <cell r="D1447" t="str">
            <v>RAILING (DEEP BEAM RAIL WITH STEEL TUBULAR BACKUP AND TYPE 1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517E72300</v>
          </cell>
          <cell r="C1448" t="str">
            <v>FT</v>
          </cell>
          <cell r="D1448" t="str">
            <v>RAILING (DEEP BEAM RAIL WITH STEEL TUBULAR BACKUP AND TYPE 2 STEEL POSTS AND ANCHOR BOLTS)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517E72307</v>
          </cell>
          <cell r="C1451" t="str">
            <v>FT</v>
          </cell>
          <cell r="D1451" t="str">
            <v>RAILING (DEEP BEAM RAIL WITH STEEL TUBULAR BACKUP AND TYPE 2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517E72500</v>
          </cell>
          <cell r="C1452" t="str">
            <v>FT</v>
          </cell>
          <cell r="D1452" t="str">
            <v>RAILING (DEEP BEAM RAIL WITH 2 STEEL TUBULAR BACKUPS AND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517E72501</v>
          </cell>
          <cell r="C1453" t="str">
            <v>FT</v>
          </cell>
          <cell r="D1453" t="str">
            <v>RAILING (DEEP BEAM RAIL WITH 2 STEEL TUBULAR BACKUPS AND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517E72510</v>
          </cell>
          <cell r="C1454" t="str">
            <v>FT</v>
          </cell>
          <cell r="D1454" t="str">
            <v>RAILING (DEEP BEAM RAIL WITH 3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517E72600</v>
          </cell>
          <cell r="C1458" t="str">
            <v>FT</v>
          </cell>
          <cell r="D1458" t="str">
            <v>RAILING (DEEP BEAM RAIL WITH STEEL TUBULAR BACKUP, HANDRAIL,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517E72700</v>
          </cell>
          <cell r="C1459" t="str">
            <v>FT</v>
          </cell>
          <cell r="D1459" t="str">
            <v>RAILING (DEEP BEAM RAIL WITH STEEL TUBULAR BACKUP AND INLET MOUNTED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517E72701</v>
          </cell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517E72750</v>
          </cell>
          <cell r="C1461" t="str">
            <v>FT</v>
          </cell>
          <cell r="D1461" t="str">
            <v>RAILING (THRIE BEAM RETROFIT)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517E72751</v>
          </cell>
          <cell r="C1462" t="str">
            <v>FT</v>
          </cell>
          <cell r="D1462" t="str">
            <v>RAILING (THRIE BEAM RETROFIT),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517E73004</v>
          </cell>
          <cell r="C1463" t="str">
            <v>FT</v>
          </cell>
          <cell r="D1463" t="str">
            <v>RAILING (THRIE BEAM RAIL AND TRANSITION SECTION)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517E73008</v>
          </cell>
          <cell r="C1464" t="str">
            <v>FT</v>
          </cell>
          <cell r="D1464" t="str">
            <v>RAILING (THRIE BEAM RAIL), MISC.:</v>
          </cell>
          <cell r="F1464" t="str">
            <v>SEE BDM 310.11, STR GROUNDING</v>
          </cell>
          <cell r="G1464">
            <v>1</v>
          </cell>
        </row>
        <row r="1465">
          <cell r="A1465" t="str">
            <v>517E73100</v>
          </cell>
          <cell r="C1465" t="str">
            <v>FT</v>
          </cell>
          <cell r="D1465" t="str">
            <v>TEMPORARY BRIDGE RAILING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517E73101</v>
          </cell>
          <cell r="C1466" t="str">
            <v>FT</v>
          </cell>
          <cell r="D1466" t="str">
            <v>TEMPORARY BRIDGE RAILING,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517E73500</v>
          </cell>
          <cell r="C1467" t="str">
            <v>FT</v>
          </cell>
          <cell r="D1467" t="str">
            <v>RAILING, PIPE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G1469">
            <v>0</v>
          </cell>
        </row>
        <row r="1470">
          <cell r="A1470" t="str">
            <v>517E74001</v>
          </cell>
          <cell r="C1470" t="str">
            <v>FT</v>
          </cell>
          <cell r="D1470" t="str">
            <v>RAILING, TIMBER, AS PER PLAN</v>
          </cell>
          <cell r="G1470">
            <v>0</v>
          </cell>
        </row>
        <row r="1471">
          <cell r="A1471" t="str">
            <v>517E74500</v>
          </cell>
          <cell r="C1471" t="str">
            <v>FT</v>
          </cell>
          <cell r="D1471" t="str">
            <v>RAILING, CONCRETE</v>
          </cell>
          <cell r="G1471">
            <v>0</v>
          </cell>
        </row>
        <row r="1472">
          <cell r="A1472" t="str">
            <v>517E74501</v>
          </cell>
          <cell r="C1472" t="str">
            <v>FT</v>
          </cell>
          <cell r="D1472" t="str">
            <v>RAILING, CONCRETE, AS PER PLAN</v>
          </cell>
          <cell r="G1472">
            <v>0</v>
          </cell>
        </row>
        <row r="1473">
          <cell r="A1473" t="str">
            <v>517E75000</v>
          </cell>
          <cell r="C1473" t="str">
            <v>FT</v>
          </cell>
          <cell r="D1473" t="str">
            <v>RAILING, ALUMINUM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517E75001</v>
          </cell>
          <cell r="C1474" t="str">
            <v>FT</v>
          </cell>
          <cell r="D1474" t="str">
            <v>RAILING, ALUMINUM,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517E75120</v>
          </cell>
          <cell r="C1475" t="str">
            <v>FT</v>
          </cell>
          <cell r="D1475" t="str">
            <v>RAILING (CONCRETE PARAPET WITH TWIN STEEL TUBE RAILING)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517E75121</v>
          </cell>
          <cell r="C1476" t="str">
            <v>FT</v>
          </cell>
          <cell r="D1476" t="str">
            <v>RAILING (CONCRETE PARAPET WITH TWIN STEEL TUBE RAILING),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517E75122</v>
          </cell>
          <cell r="C1477" t="str">
            <v>FT</v>
          </cell>
          <cell r="D1477" t="str">
            <v>RAILING (CONCRETE PARAPET WITH TWIN STEEL TUBE RAILING AND VANDAL PROTECTION FENCE)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517E75123</v>
          </cell>
          <cell r="C1478" t="str">
            <v>FT</v>
          </cell>
          <cell r="D1478" t="str">
            <v>RAILING (CONCRETE PARAPET WITH TWIN STEEL TUBE RAILING AND VANDAL PROTECTION FENCE),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517E75124</v>
          </cell>
          <cell r="C1479" t="str">
            <v>FT</v>
          </cell>
          <cell r="D1479" t="str">
            <v>RAILING (CONCRETE PARAPET WITH TWIN STEEL TUBE RAILING), USING HIGH PERFORMANCE CONCRETE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517E75125</v>
          </cell>
          <cell r="C1480" t="str">
            <v>FT</v>
          </cell>
          <cell r="D1480" t="str">
            <v>RAILING (CONCRETE PARAPET WITH TWIN STEEL TUBE RAILING) USING HIGH PERFORMANCE CONCRETE,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517E75300</v>
          </cell>
          <cell r="C1481" t="str">
            <v>FT</v>
          </cell>
          <cell r="D1481" t="str">
            <v>RAILING, CONCRETE PARAPET WITH CHAIN LINK FENCE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517E75301</v>
          </cell>
          <cell r="C1482" t="str">
            <v>FT</v>
          </cell>
          <cell r="D1482" t="str">
            <v>RAILING, CONCRETE PARAPET WITH CHAIN LINK FENCE,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517E75400</v>
          </cell>
          <cell r="C1483" t="str">
            <v>FT</v>
          </cell>
          <cell r="D1483" t="str">
            <v>RAILING (UPGRADING EXISTING)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517E75401</v>
          </cell>
          <cell r="C1484" t="str">
            <v>FT</v>
          </cell>
          <cell r="D1484" t="str">
            <v>RAILING (UPGRADING EXISTING),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517E75601</v>
          </cell>
          <cell r="C1488" t="str">
            <v>FT</v>
          </cell>
          <cell r="D1488" t="str">
            <v>DEEP BEAM BRIDGE RETROFIT RAILING,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517E76200</v>
          </cell>
          <cell r="C1489" t="str">
            <v>FT</v>
          </cell>
          <cell r="D1489" t="str">
            <v>RAILING FACED</v>
          </cell>
          <cell r="G1489">
            <v>0</v>
          </cell>
        </row>
        <row r="1490">
          <cell r="A1490" t="str">
            <v>517E76201</v>
          </cell>
          <cell r="C1490" t="str">
            <v>FT</v>
          </cell>
          <cell r="D1490" t="str">
            <v>RAILING FACED, AS PER PLAN</v>
          </cell>
          <cell r="G1490">
            <v>0</v>
          </cell>
        </row>
        <row r="1491">
          <cell r="A1491" t="str">
            <v>517E76300</v>
          </cell>
          <cell r="C1491" t="str">
            <v>FT</v>
          </cell>
          <cell r="D1491" t="str">
            <v>RAILING, MISC.:</v>
          </cell>
          <cell r="F1491" t="str">
            <v>SEE BDM 310.11, STR GROUNDING</v>
          </cell>
          <cell r="G1491">
            <v>1</v>
          </cell>
        </row>
        <row r="1492">
          <cell r="A1492" t="str">
            <v>517E76302</v>
          </cell>
          <cell r="C1492" t="str">
            <v>EACH</v>
          </cell>
          <cell r="D1492" t="str">
            <v>RAILING,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517E76400</v>
          </cell>
          <cell r="C1493" t="str">
            <v>EACH</v>
          </cell>
          <cell r="D1493" t="str">
            <v>RAILING POST</v>
          </cell>
          <cell r="G1493">
            <v>0</v>
          </cell>
        </row>
        <row r="1494">
          <cell r="A1494" t="str">
            <v>517E80000</v>
          </cell>
          <cell r="C1494" t="str">
            <v>FT</v>
          </cell>
          <cell r="D1494" t="str">
            <v>RAILING (COMBINATION NOISE AND TRAFFIC BARRIER ON INDEPENDENT FOOTING)</v>
          </cell>
          <cell r="G1494">
            <v>0</v>
          </cell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G1495">
            <v>0</v>
          </cell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G1496">
            <v>0</v>
          </cell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 t="str">
            <v>CONCRETE BOX BEAM BRIDGES</v>
          </cell>
          <cell r="G1498">
            <v>0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 t="str">
            <v>STEEL BEAM BRIDGES</v>
          </cell>
          <cell r="G1499">
            <v>0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 t="str">
            <v>STEEL BEAM BRIDGES</v>
          </cell>
          <cell r="G1500">
            <v>0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 t="str">
            <v>GIRDER BRIDGES</v>
          </cell>
          <cell r="G1501">
            <v>0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 t="str">
            <v>GIRDER BRIDGES</v>
          </cell>
          <cell r="G1502">
            <v>0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G1504">
            <v>0</v>
          </cell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G1505">
            <v>0</v>
          </cell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G1506">
            <v>0</v>
          </cell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G1507">
            <v>0</v>
          </cell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G1508">
            <v>0</v>
          </cell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G1509">
            <v>0</v>
          </cell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 t="str">
            <v>CHECK UNIT OF MEASURE</v>
          </cell>
          <cell r="G1511">
            <v>0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 t="str">
            <v>CHECK UNIT OF MEASURE</v>
          </cell>
          <cell r="G1524">
            <v>0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G1525">
            <v>0</v>
          </cell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G1526">
            <v>0</v>
          </cell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G1527">
            <v>0</v>
          </cell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G1528">
            <v>0</v>
          </cell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G1529">
            <v>0</v>
          </cell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G1530">
            <v>0</v>
          </cell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G1531">
            <v>0</v>
          </cell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G1532">
            <v>0</v>
          </cell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G1533">
            <v>0</v>
          </cell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G1534">
            <v>0</v>
          </cell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G1535">
            <v>0</v>
          </cell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G1536">
            <v>0</v>
          </cell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G1537">
            <v>0</v>
          </cell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G1538">
            <v>0</v>
          </cell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G1539">
            <v>0</v>
          </cell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G1540">
            <v>0</v>
          </cell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G1541">
            <v>0</v>
          </cell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G1542">
            <v>0</v>
          </cell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G1543">
            <v>0</v>
          </cell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G1544">
            <v>0</v>
          </cell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G1545">
            <v>0</v>
          </cell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G1546">
            <v>0</v>
          </cell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G1547">
            <v>0</v>
          </cell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G1548">
            <v>0</v>
          </cell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G1549">
            <v>0</v>
          </cell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 t="str">
            <v>OTHER THAN 6"&amp;8", SPECIFY SIZE</v>
          </cell>
          <cell r="G1551">
            <v>1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 t="str">
            <v>SPECIFY SIZE</v>
          </cell>
          <cell r="G1552">
            <v>1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 t="str">
            <v>CHECK UNIT OF MEASURE</v>
          </cell>
          <cell r="G1557">
            <v>0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 t="str">
            <v>CHECK UNIT OF MEASURE</v>
          </cell>
          <cell r="G1558">
            <v>0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G1559">
            <v>0</v>
          </cell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G1565">
            <v>0</v>
          </cell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G1566">
            <v>0</v>
          </cell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G1567">
            <v>0</v>
          </cell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G1568">
            <v>0</v>
          </cell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G1573">
            <v>0</v>
          </cell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G1574">
            <v>0</v>
          </cell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G1575">
            <v>0</v>
          </cell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G1576">
            <v>0</v>
          </cell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G1577">
            <v>0</v>
          </cell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G1578">
            <v>0</v>
          </cell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G1579">
            <v>0</v>
          </cell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G1583">
            <v>0</v>
          </cell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G1584">
            <v>0</v>
          </cell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 t="str">
            <v>SPECIFY DIMENSIONS</v>
          </cell>
          <cell r="G1585">
            <v>1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G1586">
            <v>0</v>
          </cell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G1587">
            <v>0</v>
          </cell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G1588">
            <v>0</v>
          </cell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G1589">
            <v>0</v>
          </cell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G1590">
            <v>0</v>
          </cell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G1591">
            <v>0</v>
          </cell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G1592">
            <v>0</v>
          </cell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G1593">
            <v>0</v>
          </cell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G1594">
            <v>0</v>
          </cell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G1595">
            <v>0</v>
          </cell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G1596">
            <v>0</v>
          </cell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G1597">
            <v>0</v>
          </cell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G1598">
            <v>0</v>
          </cell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G1599">
            <v>0</v>
          </cell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G1600">
            <v>0</v>
          </cell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G1601">
            <v>0</v>
          </cell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G1602">
            <v>0</v>
          </cell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G1603">
            <v>0</v>
          </cell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G1604">
            <v>0</v>
          </cell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G1605">
            <v>0</v>
          </cell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G1606">
            <v>0</v>
          </cell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G1607">
            <v>0</v>
          </cell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G1608">
            <v>0</v>
          </cell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G1609">
            <v>0</v>
          </cell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G1610">
            <v>0</v>
          </cell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G1611">
            <v>0</v>
          </cell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G1612">
            <v>0</v>
          </cell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G1613">
            <v>0</v>
          </cell>
        </row>
        <row r="1614">
          <cell r="A1614" t="str">
            <v>524E94705</v>
          </cell>
          <cell r="C1614" t="str">
            <v>FT</v>
          </cell>
          <cell r="D1614" t="str">
            <v>DRILLED SHAFTS, 36" DIAMETER, INTO BEDROCK, AS PER PLAN</v>
          </cell>
          <cell r="G1614">
            <v>0</v>
          </cell>
        </row>
        <row r="1615">
          <cell r="A1615" t="str">
            <v>524E94800</v>
          </cell>
          <cell r="C1615" t="str">
            <v>FT</v>
          </cell>
          <cell r="D1615" t="str">
            <v>DRILLED SHAFTS, 42" DIAMETER</v>
          </cell>
          <cell r="G1615">
            <v>0</v>
          </cell>
        </row>
        <row r="1616">
          <cell r="A1616" t="str">
            <v>524E94801</v>
          </cell>
          <cell r="C1616" t="str">
            <v>FT</v>
          </cell>
          <cell r="D1616" t="str">
            <v>DRILLED SHAFTS, 42" DIAMETER, AS PER PLAN</v>
          </cell>
          <cell r="G1616">
            <v>0</v>
          </cell>
        </row>
        <row r="1617">
          <cell r="A1617" t="str">
            <v>524E94802</v>
          </cell>
          <cell r="C1617" t="str">
            <v>FT</v>
          </cell>
          <cell r="D1617" t="str">
            <v>DRILLED SHAFTS, 42" DIAMETER, ABOVE BEDROCK</v>
          </cell>
          <cell r="G1617">
            <v>0</v>
          </cell>
        </row>
        <row r="1618">
          <cell r="A1618" t="str">
            <v>524E94803</v>
          </cell>
          <cell r="C1618" t="str">
            <v>FT</v>
          </cell>
          <cell r="D1618" t="str">
            <v>DRILLED SHAFTS, 42" DIAMETER, ABOVE BEDROCK, AS PER PLAN</v>
          </cell>
          <cell r="G1618">
            <v>0</v>
          </cell>
        </row>
        <row r="1619">
          <cell r="A1619" t="str">
            <v>524E94804</v>
          </cell>
          <cell r="C1619" t="str">
            <v>FT</v>
          </cell>
          <cell r="D1619" t="str">
            <v>DRILLED SHAFTS, 42" DIAMETER, INTO BEDROCK</v>
          </cell>
          <cell r="G1619">
            <v>0</v>
          </cell>
        </row>
        <row r="1620">
          <cell r="A1620" t="str">
            <v>524E94805</v>
          </cell>
          <cell r="C1620" t="str">
            <v>FT</v>
          </cell>
          <cell r="D1620" t="str">
            <v>DRILLED SHAFTS, 42" DIAMETER, INTO BEDROCK, AS PER PLAN</v>
          </cell>
          <cell r="G1620">
            <v>0</v>
          </cell>
        </row>
        <row r="1621">
          <cell r="A1621" t="str">
            <v>524E94900</v>
          </cell>
          <cell r="C1621" t="str">
            <v>FT</v>
          </cell>
          <cell r="D1621" t="str">
            <v>DRILLED SHAFTS, 48" DIAMETER</v>
          </cell>
          <cell r="G1621">
            <v>0</v>
          </cell>
        </row>
        <row r="1622">
          <cell r="A1622" t="str">
            <v>524E94901</v>
          </cell>
          <cell r="C1622" t="str">
            <v>FT</v>
          </cell>
          <cell r="D1622" t="str">
            <v>DRILLED SHAFTS, 48" DIAMETER, AS PER PLAN</v>
          </cell>
          <cell r="G1622">
            <v>0</v>
          </cell>
        </row>
        <row r="1623">
          <cell r="A1623" t="str">
            <v>524E94902</v>
          </cell>
          <cell r="C1623" t="str">
            <v>FT</v>
          </cell>
          <cell r="D1623" t="str">
            <v>DRILLED SHAFTS, 48" DIAMETER, ABOVE BEDROCK</v>
          </cell>
          <cell r="G1623">
            <v>0</v>
          </cell>
        </row>
        <row r="1624">
          <cell r="A1624" t="str">
            <v>524E94903</v>
          </cell>
          <cell r="C1624" t="str">
            <v>FT</v>
          </cell>
          <cell r="D1624" t="str">
            <v>DRILLED SHAFTS, 48" DIAMETER ABOVE BEDROCK, AS PER PLAN</v>
          </cell>
          <cell r="G1624">
            <v>0</v>
          </cell>
        </row>
        <row r="1625">
          <cell r="A1625" t="str">
            <v>524E94904</v>
          </cell>
          <cell r="C1625" t="str">
            <v>FT</v>
          </cell>
          <cell r="D1625" t="str">
            <v>DRILLED SHAFTS, 48" DIAMETER, INTO BEDROCK</v>
          </cell>
          <cell r="G1625">
            <v>0</v>
          </cell>
        </row>
        <row r="1626">
          <cell r="A1626" t="str">
            <v>524E94905</v>
          </cell>
          <cell r="C1626" t="str">
            <v>FT</v>
          </cell>
          <cell r="D1626" t="str">
            <v>DRILLED SHAFTS, 48" DIAMETER, INTO BEDROCK, AS PER PLAN</v>
          </cell>
          <cell r="G1626">
            <v>0</v>
          </cell>
        </row>
        <row r="1627">
          <cell r="A1627" t="str">
            <v>524E94906</v>
          </cell>
          <cell r="C1627" t="str">
            <v>FT</v>
          </cell>
          <cell r="D1627" t="str">
            <v>DRILLED SHAFTS, 54" DIAMETER, ABOVE BEDROCK</v>
          </cell>
          <cell r="G1627">
            <v>0</v>
          </cell>
        </row>
        <row r="1628">
          <cell r="A1628" t="str">
            <v>524E94907</v>
          </cell>
          <cell r="C1628" t="str">
            <v>FT</v>
          </cell>
          <cell r="D1628" t="str">
            <v>DRILLED SHAFTS, 54" DIAMETER, ABOVE BEDROCK, AS PER PLAN</v>
          </cell>
          <cell r="G1628">
            <v>0</v>
          </cell>
        </row>
        <row r="1629">
          <cell r="A1629" t="str">
            <v>524E94908</v>
          </cell>
          <cell r="C1629" t="str">
            <v>FT</v>
          </cell>
          <cell r="D1629" t="str">
            <v>DRILLED SHAFTS, 54" DIAMETER, INTO BEDROCK</v>
          </cell>
          <cell r="G1629">
            <v>0</v>
          </cell>
        </row>
        <row r="1630">
          <cell r="A1630" t="str">
            <v>524E94909</v>
          </cell>
          <cell r="C1630" t="str">
            <v>FT</v>
          </cell>
          <cell r="D1630" t="str">
            <v>DRILLED SHAFTS, 54" DIAMETER, INTO BEDROCK, AS PER PLAN</v>
          </cell>
          <cell r="G1630">
            <v>0</v>
          </cell>
        </row>
        <row r="1631">
          <cell r="A1631" t="str">
            <v>524E94912</v>
          </cell>
          <cell r="C1631" t="str">
            <v>FT</v>
          </cell>
          <cell r="D1631" t="str">
            <v>DRILLED SHAFTS, 60" DIAMETER</v>
          </cell>
          <cell r="G1631">
            <v>0</v>
          </cell>
        </row>
        <row r="1632">
          <cell r="A1632" t="str">
            <v>524E94914</v>
          </cell>
          <cell r="C1632" t="str">
            <v>FT</v>
          </cell>
          <cell r="D1632" t="str">
            <v>DRILLED SHAFTS, 60" DIAMETER, ABOVE BEDROCK</v>
          </cell>
          <cell r="G1632">
            <v>0</v>
          </cell>
        </row>
        <row r="1633">
          <cell r="A1633" t="str">
            <v>524E94915</v>
          </cell>
          <cell r="C1633" t="str">
            <v>FT</v>
          </cell>
          <cell r="D1633" t="str">
            <v>DRILLED SHAFTS, 60" DIAMETER, ABOVE BEDROCK, AS PER PLAN</v>
          </cell>
          <cell r="G1633">
            <v>0</v>
          </cell>
        </row>
        <row r="1634">
          <cell r="A1634" t="str">
            <v>524E94918</v>
          </cell>
          <cell r="C1634" t="str">
            <v>FT</v>
          </cell>
          <cell r="D1634" t="str">
            <v>DRILLED SHAFTS, 60" DIAMETER, INTO BEDROCK</v>
          </cell>
          <cell r="G1634">
            <v>0</v>
          </cell>
        </row>
        <row r="1635">
          <cell r="A1635" t="str">
            <v>524E94919</v>
          </cell>
          <cell r="C1635" t="str">
            <v>FT</v>
          </cell>
          <cell r="D1635" t="str">
            <v>DRILLED SHAFTS, 60" DIAMETER, INTO BEDROCK, AS PER PLAN</v>
          </cell>
          <cell r="G1635">
            <v>0</v>
          </cell>
        </row>
        <row r="1636">
          <cell r="A1636" t="str">
            <v>524E94920</v>
          </cell>
          <cell r="C1636" t="str">
            <v>FT</v>
          </cell>
          <cell r="D1636" t="str">
            <v>DRILLED SHAFTS, 66" DIAMETER</v>
          </cell>
          <cell r="G1636">
            <v>0</v>
          </cell>
        </row>
        <row r="1637">
          <cell r="A1637" t="str">
            <v>524E94930</v>
          </cell>
          <cell r="C1637" t="str">
            <v>FT</v>
          </cell>
          <cell r="D1637" t="str">
            <v>DRILLED SHAFTS, 66" DIAMETER, ABOVE BEDROCK</v>
          </cell>
          <cell r="G1637">
            <v>0</v>
          </cell>
        </row>
        <row r="1638">
          <cell r="A1638" t="str">
            <v>524E94931</v>
          </cell>
          <cell r="C1638" t="str">
            <v>FT</v>
          </cell>
          <cell r="D1638" t="str">
            <v>DRILLED SHAFTS, 66" DIAMETER, ABOVE BEDROCK, AS PER PLAN</v>
          </cell>
          <cell r="G1638">
            <v>0</v>
          </cell>
        </row>
        <row r="1639">
          <cell r="A1639" t="str">
            <v>524E94934</v>
          </cell>
          <cell r="C1639" t="str">
            <v>FT</v>
          </cell>
          <cell r="D1639" t="str">
            <v>DRILLED SHAFTS, 66" DIAMETER, INTO BEDROCK</v>
          </cell>
          <cell r="G1639">
            <v>0</v>
          </cell>
        </row>
        <row r="1640">
          <cell r="A1640" t="str">
            <v>524E94935</v>
          </cell>
          <cell r="C1640" t="str">
            <v>FT</v>
          </cell>
          <cell r="D1640" t="str">
            <v>DRILLED SHAFTS, 66" DIAMETER, INTO BEDROCK, AS PER PLAN</v>
          </cell>
          <cell r="G1640">
            <v>0</v>
          </cell>
        </row>
        <row r="1641">
          <cell r="A1641" t="str">
            <v>524E94946</v>
          </cell>
          <cell r="C1641" t="str">
            <v>FT</v>
          </cell>
          <cell r="D1641" t="str">
            <v>DRILLED SHAFTS, 72" DIAMETER, ABOVE BEDROCK</v>
          </cell>
          <cell r="G1641">
            <v>0</v>
          </cell>
        </row>
        <row r="1642">
          <cell r="A1642" t="str">
            <v>524E94947</v>
          </cell>
          <cell r="C1642" t="str">
            <v>FT</v>
          </cell>
          <cell r="D1642" t="str">
            <v>DRILLED SHAFTS, 72" DIAMETER, ABOVE BEDROCK, AS PER PLAN</v>
          </cell>
          <cell r="G1642">
            <v>0</v>
          </cell>
        </row>
        <row r="1643">
          <cell r="A1643" t="str">
            <v>524E94950</v>
          </cell>
          <cell r="C1643" t="str">
            <v>FT</v>
          </cell>
          <cell r="D1643" t="str">
            <v>DRILLED SHAFTS, 72" DIAMETER, INTO BEDROCK</v>
          </cell>
          <cell r="G1643">
            <v>0</v>
          </cell>
        </row>
        <row r="1644">
          <cell r="A1644" t="str">
            <v>524E94951</v>
          </cell>
          <cell r="C1644" t="str">
            <v>FT</v>
          </cell>
          <cell r="D1644" t="str">
            <v>DRILLED SHAFTS, 72" DIAMETER, INTO BEDROCK, AS PER PLAN</v>
          </cell>
          <cell r="G1644">
            <v>0</v>
          </cell>
        </row>
        <row r="1645">
          <cell r="A1645" t="str">
            <v>524E94970</v>
          </cell>
          <cell r="C1645" t="str">
            <v>FT</v>
          </cell>
          <cell r="D1645" t="str">
            <v>DRILLED SHAFTS, 78" DIAMETER ABOVE BEDROCK</v>
          </cell>
          <cell r="G1645">
            <v>0</v>
          </cell>
        </row>
        <row r="1646">
          <cell r="A1646" t="str">
            <v>524E94971</v>
          </cell>
          <cell r="C1646" t="str">
            <v>FT</v>
          </cell>
          <cell r="D1646" t="str">
            <v>DRILLED SHAFTS, 78" DIAMETER ABOVE BEDROCK, AS PER PLAN</v>
          </cell>
          <cell r="G1646">
            <v>0</v>
          </cell>
        </row>
        <row r="1647">
          <cell r="A1647" t="str">
            <v>524E94980</v>
          </cell>
          <cell r="C1647" t="str">
            <v>FT</v>
          </cell>
          <cell r="D1647" t="str">
            <v>DRILLED SHAFTS, 78" DIAMETER, INTO BEDROCK</v>
          </cell>
          <cell r="G1647">
            <v>0</v>
          </cell>
        </row>
        <row r="1648">
          <cell r="A1648" t="str">
            <v>524E94988</v>
          </cell>
          <cell r="C1648" t="str">
            <v>FT</v>
          </cell>
          <cell r="D1648" t="str">
            <v>DRILLED SHAFTS, 90" DIAMETER, ABOVE BEDROCK</v>
          </cell>
          <cell r="G1648">
            <v>0</v>
          </cell>
        </row>
        <row r="1649">
          <cell r="A1649" t="str">
            <v>524E94989</v>
          </cell>
          <cell r="C1649" t="str">
            <v>FT</v>
          </cell>
          <cell r="D1649" t="str">
            <v>DRILLED SHAFTS, 90" DIAMETER, ABOVE BEDROCK, AS PER PLAN</v>
          </cell>
          <cell r="G1649">
            <v>0</v>
          </cell>
        </row>
        <row r="1650">
          <cell r="A1650" t="str">
            <v>524E94990</v>
          </cell>
          <cell r="C1650" t="str">
            <v>FT</v>
          </cell>
          <cell r="D1650" t="str">
            <v>DRILLED SHAFTS, 84" DIAMETER, ABOVE BEDROCK</v>
          </cell>
          <cell r="G1650">
            <v>0</v>
          </cell>
        </row>
        <row r="1651">
          <cell r="A1651" t="str">
            <v>524E94991</v>
          </cell>
          <cell r="C1651" t="str">
            <v>FT</v>
          </cell>
          <cell r="D1651" t="str">
            <v>DRILLED SHAFTS, 84" DIAMETER, ABOVE BEDROCK, AS PER PLAN</v>
          </cell>
          <cell r="G1651">
            <v>0</v>
          </cell>
        </row>
        <row r="1652">
          <cell r="A1652" t="str">
            <v>524E94992</v>
          </cell>
          <cell r="C1652" t="str">
            <v>FT</v>
          </cell>
          <cell r="D1652" t="str">
            <v>DRILLED SHAFTS, 84" DIAMETER, INTO BEDROCK</v>
          </cell>
          <cell r="G1652">
            <v>0</v>
          </cell>
        </row>
        <row r="1653">
          <cell r="A1653" t="str">
            <v>524E94993</v>
          </cell>
          <cell r="C1653" t="str">
            <v>FT</v>
          </cell>
          <cell r="D1653" t="str">
            <v>DRILLED SHAFTS, 84" DIAMETER, INTO BEDROCK, AS PER PLAN</v>
          </cell>
          <cell r="G1653">
            <v>0</v>
          </cell>
        </row>
        <row r="1654">
          <cell r="A1654" t="str">
            <v>524E94994</v>
          </cell>
          <cell r="C1654" t="str">
            <v>FT</v>
          </cell>
          <cell r="D1654" t="str">
            <v>DRILLED SHAFTS, 90" DIAMETER, INTO BEDROCK</v>
          </cell>
          <cell r="G1654">
            <v>0</v>
          </cell>
        </row>
        <row r="1655">
          <cell r="A1655" t="str">
            <v>524E94995</v>
          </cell>
          <cell r="C1655" t="str">
            <v>FT</v>
          </cell>
          <cell r="D1655" t="str">
            <v>DRILLED SHAFTS, 90" DIAMETER, INTO BEDROCK, AS PER PLAN</v>
          </cell>
          <cell r="G1655">
            <v>0</v>
          </cell>
        </row>
        <row r="1656">
          <cell r="A1656" t="str">
            <v>524E94996</v>
          </cell>
          <cell r="C1656" t="str">
            <v>FT</v>
          </cell>
          <cell r="D1656" t="str">
            <v>DRILLED SHAFTS, 96" DIAMETER, ABOVE BEDROCK</v>
          </cell>
          <cell r="G1656">
            <v>0</v>
          </cell>
        </row>
        <row r="1657">
          <cell r="A1657" t="str">
            <v>524E94997</v>
          </cell>
          <cell r="C1657" t="str">
            <v>FT</v>
          </cell>
          <cell r="D1657" t="str">
            <v>DRILLED SHAFTS, 96" DIAMETER, ABOVE BEDROCK, AS PER PLAN</v>
          </cell>
          <cell r="G1657">
            <v>0</v>
          </cell>
        </row>
        <row r="1658">
          <cell r="A1658" t="str">
            <v>524E94998</v>
          </cell>
          <cell r="C1658" t="str">
            <v>FT</v>
          </cell>
          <cell r="D1658" t="str">
            <v>DRILLED SHAFTS, 96" DIAMETER, INTO BEDROCK</v>
          </cell>
          <cell r="G1658">
            <v>0</v>
          </cell>
        </row>
        <row r="1659">
          <cell r="A1659" t="str">
            <v>524E94999</v>
          </cell>
          <cell r="C1659" t="str">
            <v>FT</v>
          </cell>
          <cell r="D1659" t="str">
            <v>DRILLED SHAFTS, 96" DIAMETER, INTO BEDROCK, AS PER PLAN</v>
          </cell>
          <cell r="G1659">
            <v>0</v>
          </cell>
        </row>
        <row r="1660">
          <cell r="A1660" t="str">
            <v>524E95000</v>
          </cell>
          <cell r="C1660" t="str">
            <v>FT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524E95100</v>
          </cell>
          <cell r="C1661" t="str">
            <v>EACH</v>
          </cell>
          <cell r="D1661" t="str">
            <v>DRILLED SHAFTS, MISC.: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524E95200</v>
          </cell>
          <cell r="C1662" t="str">
            <v>LS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524E95300</v>
          </cell>
          <cell r="C1663" t="str">
            <v>LB</v>
          </cell>
          <cell r="D1663" t="str">
            <v>DRILLED SHAFTS, MISC.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524E95400</v>
          </cell>
          <cell r="C1664" t="str">
            <v>FT</v>
          </cell>
          <cell r="D1664" t="str">
            <v>DRILLED SHAFTS, 18" DIAMETER WITH QC/QA</v>
          </cell>
          <cell r="G1664">
            <v>0</v>
          </cell>
        </row>
        <row r="1665">
          <cell r="A1665" t="str">
            <v>524E95402</v>
          </cell>
          <cell r="C1665" t="str">
            <v>FT</v>
          </cell>
          <cell r="D1665" t="str">
            <v>DRILLED SHAFTS, 18" DIAMETER, ABOVE BEDROCK WITH QC/QA</v>
          </cell>
          <cell r="G1665">
            <v>0</v>
          </cell>
        </row>
        <row r="1666">
          <cell r="A1666" t="str">
            <v>524E95404</v>
          </cell>
          <cell r="C1666" t="str">
            <v>FT</v>
          </cell>
          <cell r="D1666" t="str">
            <v>DRILLED SHAFTS, 18" DIAMETER, INTO BEDROCK WITH QC/QA</v>
          </cell>
          <cell r="G1666">
            <v>0</v>
          </cell>
        </row>
        <row r="1667">
          <cell r="A1667" t="str">
            <v>524E95410</v>
          </cell>
          <cell r="C1667" t="str">
            <v>FT</v>
          </cell>
          <cell r="D1667" t="str">
            <v>DRILLED SHAFTS, 24" DIAMETER WITH QC/QA</v>
          </cell>
          <cell r="G1667">
            <v>0</v>
          </cell>
        </row>
        <row r="1668">
          <cell r="A1668" t="str">
            <v>524E95412</v>
          </cell>
          <cell r="C1668" t="str">
            <v>FT</v>
          </cell>
          <cell r="D1668" t="str">
            <v>DRILLED SHAFTS, 24" DIAMETER, ABOVE BEDROCK WITH QC/QA</v>
          </cell>
          <cell r="G1668">
            <v>0</v>
          </cell>
        </row>
        <row r="1669">
          <cell r="A1669" t="str">
            <v>524E95414</v>
          </cell>
          <cell r="C1669" t="str">
            <v>FT</v>
          </cell>
          <cell r="D1669" t="str">
            <v>DRILLED SHAFTS, 24" DIAMETER, INTO BEDROCK WITH QC/QA</v>
          </cell>
          <cell r="G1669">
            <v>0</v>
          </cell>
        </row>
        <row r="1670">
          <cell r="A1670" t="str">
            <v>524E95420</v>
          </cell>
          <cell r="C1670" t="str">
            <v>FT</v>
          </cell>
          <cell r="D1670" t="str">
            <v>DRILLED SHAFTS, 30" DIAMETER WITH QC/QA</v>
          </cell>
          <cell r="G1670">
            <v>0</v>
          </cell>
        </row>
        <row r="1671">
          <cell r="A1671" t="str">
            <v>524E95422</v>
          </cell>
          <cell r="C1671" t="str">
            <v>FT</v>
          </cell>
          <cell r="D1671" t="str">
            <v>DRILLED SHAFTS, 30" DIAMETER, ABOVE BEDROCK WITH QC/QA</v>
          </cell>
          <cell r="G1671">
            <v>0</v>
          </cell>
        </row>
        <row r="1672">
          <cell r="A1672" t="str">
            <v>524E95424</v>
          </cell>
          <cell r="C1672" t="str">
            <v>FT</v>
          </cell>
          <cell r="D1672" t="str">
            <v>DRILLED SHAFTS, 30" DIAMETER, INTO BEDROCK WITH QC/QA</v>
          </cell>
          <cell r="G1672">
            <v>0</v>
          </cell>
        </row>
        <row r="1673">
          <cell r="A1673" t="str">
            <v>524E95430</v>
          </cell>
          <cell r="C1673" t="str">
            <v>FT</v>
          </cell>
          <cell r="D1673" t="str">
            <v>DRILLED SHAFTS, 36" DIAMETER WITH QC/QA</v>
          </cell>
          <cell r="G1673">
            <v>0</v>
          </cell>
        </row>
        <row r="1674">
          <cell r="A1674" t="str">
            <v>524E95432</v>
          </cell>
          <cell r="C1674" t="str">
            <v>FT</v>
          </cell>
          <cell r="D1674" t="str">
            <v>DRILLED SHAFTS, 36" DIAMETER, ABOVE BEDROCK WITH QC/QA</v>
          </cell>
          <cell r="G1674">
            <v>0</v>
          </cell>
        </row>
        <row r="1675">
          <cell r="A1675" t="str">
            <v>524E95434</v>
          </cell>
          <cell r="C1675" t="str">
            <v>FT</v>
          </cell>
          <cell r="D1675" t="str">
            <v>DRILLED SHAFTS, 36" DIAMETER, INTO BEDROCK WITH QC/QA</v>
          </cell>
          <cell r="G1675">
            <v>0</v>
          </cell>
        </row>
        <row r="1676">
          <cell r="A1676" t="str">
            <v>524E95435</v>
          </cell>
          <cell r="C1676" t="str">
            <v>FT</v>
          </cell>
          <cell r="D1676" t="str">
            <v>DRILLED SHAFTS, 36" DIAMETER, INTO BEDROCK WITH QC/QA, AS PER PLAN</v>
          </cell>
          <cell r="G1676">
            <v>0</v>
          </cell>
        </row>
        <row r="1677">
          <cell r="A1677" t="str">
            <v>524E95440</v>
          </cell>
          <cell r="C1677" t="str">
            <v>FT</v>
          </cell>
          <cell r="D1677" t="str">
            <v>DRILLED SHAFTS, 42" DIAMETER WITH QC/QA</v>
          </cell>
          <cell r="G1677">
            <v>0</v>
          </cell>
        </row>
        <row r="1678">
          <cell r="A1678" t="str">
            <v>524E95442</v>
          </cell>
          <cell r="C1678" t="str">
            <v>FT</v>
          </cell>
          <cell r="D1678" t="str">
            <v>DRILLED SHAFTS, 42" DIAMETER, ABOVE BEDROCK WITH QC/QA</v>
          </cell>
          <cell r="G1678">
            <v>0</v>
          </cell>
        </row>
        <row r="1679">
          <cell r="A1679" t="str">
            <v>524E95443</v>
          </cell>
          <cell r="C1679" t="str">
            <v>FT</v>
          </cell>
          <cell r="D1679" t="str">
            <v>DRILLED SHAFTS, 42" DIAMETER, ABOVE BEDROCK WITH QC/QA, AS PER PLAN</v>
          </cell>
          <cell r="G1679">
            <v>0</v>
          </cell>
        </row>
        <row r="1680">
          <cell r="A1680" t="str">
            <v>524E95444</v>
          </cell>
          <cell r="C1680" t="str">
            <v>FT</v>
          </cell>
          <cell r="D1680" t="str">
            <v>DRILLED SHAFTS, 42" DIAMETER, INTO BEDROCK WITH QC/QA</v>
          </cell>
          <cell r="G1680">
            <v>0</v>
          </cell>
        </row>
        <row r="1681">
          <cell r="A1681" t="str">
            <v>524E95445</v>
          </cell>
          <cell r="C1681" t="str">
            <v>FT</v>
          </cell>
          <cell r="D1681" t="str">
            <v>DRILLED SHAFTS, 42" DIAMETER, INTO BEDROCK WITH QC/QA, AS PER PLAN</v>
          </cell>
          <cell r="G1681">
            <v>0</v>
          </cell>
        </row>
        <row r="1682">
          <cell r="A1682" t="str">
            <v>524E95450</v>
          </cell>
          <cell r="C1682" t="str">
            <v>FT</v>
          </cell>
          <cell r="D1682" t="str">
            <v>DRILLED SHAFTS, 48" DIAMETER WITH QC/QA</v>
          </cell>
          <cell r="G1682">
            <v>0</v>
          </cell>
        </row>
        <row r="1683">
          <cell r="A1683" t="str">
            <v>524E95452</v>
          </cell>
          <cell r="C1683" t="str">
            <v>FT</v>
          </cell>
          <cell r="D1683" t="str">
            <v>DRILLED SHAFTS, 48" DIAMETER, ABOVE BEDROCK WITH QC/QA</v>
          </cell>
          <cell r="G1683">
            <v>0</v>
          </cell>
        </row>
        <row r="1684">
          <cell r="A1684" t="str">
            <v>524E95453</v>
          </cell>
          <cell r="C1684" t="str">
            <v>FT</v>
          </cell>
          <cell r="D1684" t="str">
            <v>DRILLED SHAFTS, 48" DIAMETER, ABOVE BEDROCK WITH QC/QA, AS PER PLAN</v>
          </cell>
          <cell r="G1684">
            <v>0</v>
          </cell>
        </row>
        <row r="1685">
          <cell r="A1685" t="str">
            <v>524E95454</v>
          </cell>
          <cell r="C1685" t="str">
            <v>FT</v>
          </cell>
          <cell r="D1685" t="str">
            <v>DRILLED SHAFTS, 48" DIAMETER, INTO BEDROCK WITH QC/QA</v>
          </cell>
          <cell r="G1685">
            <v>0</v>
          </cell>
        </row>
        <row r="1686">
          <cell r="A1686" t="str">
            <v>524E95455</v>
          </cell>
          <cell r="C1686" t="str">
            <v>FT</v>
          </cell>
          <cell r="D1686" t="str">
            <v>DRILLED SHAFTS, 48" DIAMETER, INTO BEDROCK WITH QC/QA, AS PER PLAN</v>
          </cell>
          <cell r="G1686">
            <v>0</v>
          </cell>
        </row>
        <row r="1687">
          <cell r="A1687" t="str">
            <v>524E95460</v>
          </cell>
          <cell r="C1687" t="str">
            <v>FT</v>
          </cell>
          <cell r="D1687" t="str">
            <v>DRILLED SHAFTS, 54" DIAMETER WITH QC/QA</v>
          </cell>
          <cell r="G1687">
            <v>0</v>
          </cell>
        </row>
        <row r="1688">
          <cell r="A1688" t="str">
            <v>524E95462</v>
          </cell>
          <cell r="C1688" t="str">
            <v>FT</v>
          </cell>
          <cell r="D1688" t="str">
            <v>DRILLED SHAFTS, 54" DIAMETER, ABOVE BEDROCK WITH QC/QA</v>
          </cell>
          <cell r="G1688">
            <v>0</v>
          </cell>
        </row>
        <row r="1689">
          <cell r="A1689" t="str">
            <v>524E95463</v>
          </cell>
          <cell r="C1689" t="str">
            <v>FT</v>
          </cell>
          <cell r="D1689" t="str">
            <v>DRILLED SHAFTS, 54" DIAMETER, ABOVE BEDROCK WITH QC/QA, AS PER PLAN</v>
          </cell>
          <cell r="G1689">
            <v>0</v>
          </cell>
        </row>
        <row r="1690">
          <cell r="A1690" t="str">
            <v>524E95464</v>
          </cell>
          <cell r="C1690" t="str">
            <v>FT</v>
          </cell>
          <cell r="D1690" t="str">
            <v>DRILLED SHAFTS, 54" DIAMETER, INTO BEDROCK WITH QC/QA</v>
          </cell>
          <cell r="G1690">
            <v>0</v>
          </cell>
        </row>
        <row r="1691">
          <cell r="A1691" t="str">
            <v>524E95470</v>
          </cell>
          <cell r="C1691" t="str">
            <v>FT</v>
          </cell>
          <cell r="D1691" t="str">
            <v>DRILLED SHAFTS, 60" DIAMETER WITH QC/QA</v>
          </cell>
          <cell r="G1691">
            <v>0</v>
          </cell>
        </row>
        <row r="1692">
          <cell r="A1692" t="str">
            <v>524E95472</v>
          </cell>
          <cell r="C1692" t="str">
            <v>FT</v>
          </cell>
          <cell r="D1692" t="str">
            <v>DRILLED SHAFTS, 60" DIAMETER, ABOVE BEDROCK WITH QC/QA</v>
          </cell>
          <cell r="G1692">
            <v>0</v>
          </cell>
        </row>
        <row r="1693">
          <cell r="A1693" t="str">
            <v>524E95474</v>
          </cell>
          <cell r="C1693" t="str">
            <v>FT</v>
          </cell>
          <cell r="D1693" t="str">
            <v>DRILLED SHAFTS, 60" DIAMETER, INTO BEDROCK WITH QC/QA</v>
          </cell>
          <cell r="G1693">
            <v>0</v>
          </cell>
        </row>
        <row r="1694">
          <cell r="A1694" t="str">
            <v>524E95475</v>
          </cell>
          <cell r="C1694" t="str">
            <v>FT</v>
          </cell>
          <cell r="D1694" t="str">
            <v>DRILLED SHAFTS, 60" DIAMETER, INTO BEDROCK WITH QC/QA, AS PER PLAN</v>
          </cell>
          <cell r="G1694">
            <v>0</v>
          </cell>
        </row>
        <row r="1695">
          <cell r="A1695" t="str">
            <v>524E95480</v>
          </cell>
          <cell r="C1695" t="str">
            <v>FT</v>
          </cell>
          <cell r="D1695" t="str">
            <v>DRILLED SHAFTS, 66" DIAMETER WITH QC/QA</v>
          </cell>
          <cell r="G1695">
            <v>0</v>
          </cell>
        </row>
        <row r="1696">
          <cell r="A1696" t="str">
            <v>524E95482</v>
          </cell>
          <cell r="C1696" t="str">
            <v>FT</v>
          </cell>
          <cell r="D1696" t="str">
            <v>DRILLED SHAFTS, 66" DIAMETER, ABOVE BEDROCK WITH QC/QA</v>
          </cell>
          <cell r="G1696">
            <v>0</v>
          </cell>
        </row>
        <row r="1697">
          <cell r="A1697" t="str">
            <v>524E95483</v>
          </cell>
          <cell r="C1697" t="str">
            <v>FT</v>
          </cell>
          <cell r="D1697" t="str">
            <v>DRILLED SHAFTS, 66" DIAMETER, ABOVE BEDROCK WITH QC/QA, AS PER PLAN</v>
          </cell>
          <cell r="G1697">
            <v>0</v>
          </cell>
        </row>
        <row r="1698">
          <cell r="A1698" t="str">
            <v>524E95484</v>
          </cell>
          <cell r="C1698" t="str">
            <v>FT</v>
          </cell>
          <cell r="D1698" t="str">
            <v>DRILLED SHAFTS, 66" DIAMETER, INTO BEDROCK WITH QC/QA</v>
          </cell>
          <cell r="G1698">
            <v>0</v>
          </cell>
        </row>
        <row r="1699">
          <cell r="A1699" t="str">
            <v>524E95490</v>
          </cell>
          <cell r="C1699" t="str">
            <v>FT</v>
          </cell>
          <cell r="D1699" t="str">
            <v>DRILLED SHAFTS, 72" DIAMETER WITH QC/QA</v>
          </cell>
          <cell r="G1699">
            <v>0</v>
          </cell>
        </row>
        <row r="1700">
          <cell r="A1700" t="str">
            <v>524E95492</v>
          </cell>
          <cell r="C1700" t="str">
            <v>FT</v>
          </cell>
          <cell r="D1700" t="str">
            <v>DRILLED SHAFTS, 72" DIAMETER, ABOVE BEDROCK WITH QC/QA</v>
          </cell>
          <cell r="G1700">
            <v>0</v>
          </cell>
        </row>
        <row r="1701">
          <cell r="A1701" t="str">
            <v>524E95494</v>
          </cell>
          <cell r="C1701" t="str">
            <v>FT</v>
          </cell>
          <cell r="D1701" t="str">
            <v>DRILLED SHAFTS, 72" DIAMETER, INTO BEDROCK WITH QC/QA</v>
          </cell>
          <cell r="G1701">
            <v>0</v>
          </cell>
        </row>
        <row r="1702">
          <cell r="A1702" t="str">
            <v>524E95495</v>
          </cell>
          <cell r="C1702" t="str">
            <v>FT</v>
          </cell>
          <cell r="D1702" t="str">
            <v>DRILLED SHAFTS, 72" DIAMETER, INTO BEDROCK WITH QC/QA, AS PER PLAN</v>
          </cell>
          <cell r="G1702">
            <v>0</v>
          </cell>
        </row>
        <row r="1703">
          <cell r="A1703" t="str">
            <v>524E95500</v>
          </cell>
          <cell r="C1703" t="str">
            <v>FT</v>
          </cell>
          <cell r="D1703" t="str">
            <v>DRILLED SHAFTS, 78" DIAMETER WITH QC/QA</v>
          </cell>
          <cell r="G1703">
            <v>0</v>
          </cell>
        </row>
        <row r="1704">
          <cell r="A1704" t="str">
            <v>524E95502</v>
          </cell>
          <cell r="C1704" t="str">
            <v>FT</v>
          </cell>
          <cell r="D1704" t="str">
            <v>DRILLED SHAFTS, 78" DIAMETER, ABOVE BEDROCK WITH QC/QA</v>
          </cell>
          <cell r="G1704">
            <v>0</v>
          </cell>
        </row>
        <row r="1705">
          <cell r="A1705" t="str">
            <v>524E95503</v>
          </cell>
          <cell r="C1705" t="str">
            <v>FT</v>
          </cell>
          <cell r="D1705" t="str">
            <v>DRILLED SHAFTS, 78" DIAMETER, ABOVE BEDROCK WITH QC/QA, AS PER PLAN</v>
          </cell>
          <cell r="G1705">
            <v>0</v>
          </cell>
        </row>
        <row r="1706">
          <cell r="A1706" t="str">
            <v>524E95504</v>
          </cell>
          <cell r="C1706" t="str">
            <v>FT</v>
          </cell>
          <cell r="D1706" t="str">
            <v>DRILLED SHAFTS, 78" DIAMETER, INTO BEDROCK WITH QC/QA</v>
          </cell>
          <cell r="G1706">
            <v>0</v>
          </cell>
        </row>
        <row r="1707">
          <cell r="A1707" t="str">
            <v>524E95510</v>
          </cell>
          <cell r="C1707" t="str">
            <v>FT</v>
          </cell>
          <cell r="D1707" t="str">
            <v>DRILLED SHAFTS, 84" DIAMETER WITH QC/QA</v>
          </cell>
          <cell r="G1707">
            <v>0</v>
          </cell>
        </row>
        <row r="1708">
          <cell r="A1708" t="str">
            <v>524E95512</v>
          </cell>
          <cell r="C1708" t="str">
            <v>FT</v>
          </cell>
          <cell r="D1708" t="str">
            <v>DRILLED SHAFTS, 84" DIAMETER, ABOVE BEDROCK WITH QC/QA</v>
          </cell>
          <cell r="G1708">
            <v>0</v>
          </cell>
        </row>
        <row r="1709">
          <cell r="A1709" t="str">
            <v>524E95514</v>
          </cell>
          <cell r="C1709" t="str">
            <v>FT</v>
          </cell>
          <cell r="D1709" t="str">
            <v>DRILLED SHAFTS, 84" DIAMETER, INTO BEDROCK WITH QC/QA</v>
          </cell>
          <cell r="G1709">
            <v>0</v>
          </cell>
        </row>
        <row r="1710">
          <cell r="A1710" t="str">
            <v>524E95520</v>
          </cell>
          <cell r="C1710" t="str">
            <v>FT</v>
          </cell>
          <cell r="D1710" t="str">
            <v>DRILLED SHAFTS, 90" DIAMETER WITH QC/QA</v>
          </cell>
          <cell r="G1710">
            <v>0</v>
          </cell>
        </row>
        <row r="1711">
          <cell r="A1711" t="str">
            <v>524E95522</v>
          </cell>
          <cell r="C1711" t="str">
            <v>FT</v>
          </cell>
          <cell r="D1711" t="str">
            <v>DRILLED SHAFTS, 90" DIAMETER, ABOVE BEDROCK WITH QC/QA</v>
          </cell>
          <cell r="G1711">
            <v>0</v>
          </cell>
        </row>
        <row r="1712">
          <cell r="A1712" t="str">
            <v>524E95524</v>
          </cell>
          <cell r="C1712" t="str">
            <v>FT</v>
          </cell>
          <cell r="D1712" t="str">
            <v>DRILLED SHAFTS, 90" DIAMETER, INTO BEDROCK WITH QC/QA</v>
          </cell>
          <cell r="G1712">
            <v>0</v>
          </cell>
        </row>
        <row r="1713">
          <cell r="A1713" t="str">
            <v>524E95525</v>
          </cell>
          <cell r="C1713" t="str">
            <v>FT</v>
          </cell>
          <cell r="D1713" t="str">
            <v>DRILLED SHAFTS, 90" DIAMETER, INTO BEDROCK WITH QC/QA, AS PER PLAN</v>
          </cell>
          <cell r="G1713">
            <v>0</v>
          </cell>
        </row>
        <row r="1714">
          <cell r="A1714" t="str">
            <v>524E95530</v>
          </cell>
          <cell r="C1714" t="str">
            <v>FT</v>
          </cell>
          <cell r="D1714" t="str">
            <v>DRILLED SHAFTS, 96" DIAMETER WITH QC/QA</v>
          </cell>
          <cell r="G1714">
            <v>0</v>
          </cell>
        </row>
        <row r="1715">
          <cell r="A1715" t="str">
            <v>524E95532</v>
          </cell>
          <cell r="C1715" t="str">
            <v>FT</v>
          </cell>
          <cell r="D1715" t="str">
            <v>DRILLED SHAFTS, 96" DIAMETER, ABOVE BEDROCK WITH QC/QA</v>
          </cell>
          <cell r="G1715">
            <v>0</v>
          </cell>
        </row>
        <row r="1716">
          <cell r="A1716" t="str">
            <v>524E95533</v>
          </cell>
          <cell r="C1716" t="str">
            <v>FT</v>
          </cell>
          <cell r="D1716" t="str">
            <v>DRILLED SHAFTS, 96" DIAMETER, ABOVE BEDROCK WITH QC/QA, AS PER PLAN</v>
          </cell>
          <cell r="G1716">
            <v>0</v>
          </cell>
        </row>
        <row r="1717">
          <cell r="A1717" t="str">
            <v>524E95534</v>
          </cell>
          <cell r="C1717" t="str">
            <v>FT</v>
          </cell>
          <cell r="D1717" t="str">
            <v>DRILLED SHAFTS, 96" DIAMETER, INTO BEDROCK WITH QC/QA</v>
          </cell>
          <cell r="G1717">
            <v>0</v>
          </cell>
        </row>
        <row r="1718">
          <cell r="A1718" t="str">
            <v>524E95535</v>
          </cell>
          <cell r="C1718" t="str">
            <v>FT</v>
          </cell>
          <cell r="D1718" t="str">
            <v>DRILLED SHAFTS, 96" DIAMETER, INTO BEDROCK WITH QC/QA, AS PER PLAN</v>
          </cell>
          <cell r="G1718">
            <v>0</v>
          </cell>
        </row>
        <row r="1719">
          <cell r="A1719" t="str">
            <v>524E95542</v>
          </cell>
          <cell r="C1719" t="str">
            <v>FT</v>
          </cell>
          <cell r="D1719" t="str">
            <v>DRILLED SHAFTS, 102" DIAMETER, ABOVE BEDROCK WITH QC/QA</v>
          </cell>
          <cell r="G1719">
            <v>0</v>
          </cell>
        </row>
        <row r="1720">
          <cell r="A1720" t="str">
            <v>524E95543</v>
          </cell>
          <cell r="C1720" t="str">
            <v>FT</v>
          </cell>
          <cell r="D1720" t="str">
            <v>DRILLED SHAFTS, 102" DIAMETER, ABOVE BEDROCK WITH QC/QA, AS PER PLAN</v>
          </cell>
          <cell r="G1720">
            <v>0</v>
          </cell>
        </row>
        <row r="1721">
          <cell r="A1721" t="str">
            <v>526E10000</v>
          </cell>
          <cell r="C1721" t="str">
            <v>SY</v>
          </cell>
          <cell r="D1721" t="str">
            <v>REINFORCED CONCRETE APPROACH SLABS (T=12")</v>
          </cell>
          <cell r="G1721">
            <v>0</v>
          </cell>
        </row>
        <row r="1722">
          <cell r="A1722" t="str">
            <v>526E10001</v>
          </cell>
          <cell r="C1722" t="str">
            <v>SY</v>
          </cell>
          <cell r="D1722" t="str">
            <v>REINFORCED CONCRETE APPROACH SLABS (T=12"), AS PER PLAN</v>
          </cell>
          <cell r="G1722">
            <v>0</v>
          </cell>
        </row>
        <row r="1723">
          <cell r="A1723" t="str">
            <v>526E10010</v>
          </cell>
          <cell r="C1723" t="str">
            <v>SY</v>
          </cell>
          <cell r="D1723" t="str">
            <v>REINFORCED CONCRETE APPROACH SLABS WITH QC/QA (T=12")</v>
          </cell>
          <cell r="G1723">
            <v>0</v>
          </cell>
        </row>
        <row r="1724">
          <cell r="A1724" t="str">
            <v>526E10011</v>
          </cell>
          <cell r="C1724" t="str">
            <v>SY</v>
          </cell>
          <cell r="D1724" t="str">
            <v>REINFORCED CONCRETE APPROACH SLABS WITH QC/QA (T=12"), AS PER PLAN</v>
          </cell>
          <cell r="G1724">
            <v>0</v>
          </cell>
        </row>
        <row r="1725">
          <cell r="A1725" t="str">
            <v>526E15000</v>
          </cell>
          <cell r="C1725" t="str">
            <v>SY</v>
          </cell>
          <cell r="D1725" t="str">
            <v>REINFORCED CONCRETE APPROACH SLABS (T=13")</v>
          </cell>
          <cell r="G1725">
            <v>0</v>
          </cell>
        </row>
        <row r="1726">
          <cell r="A1726" t="str">
            <v>526E15001</v>
          </cell>
          <cell r="C1726" t="str">
            <v>SY</v>
          </cell>
          <cell r="D1726" t="str">
            <v>REINFORCED CONCRETE APPROACH SLABS (T=13"), AS PER PLAN</v>
          </cell>
          <cell r="G1726">
            <v>0</v>
          </cell>
        </row>
        <row r="1727">
          <cell r="A1727" t="str">
            <v>526E15010</v>
          </cell>
          <cell r="C1727" t="str">
            <v>SY</v>
          </cell>
          <cell r="D1727" t="str">
            <v>REINFORCED CONCRETE APPROACH SLABS WITH QC/QA (T=13")</v>
          </cell>
          <cell r="G1727">
            <v>0</v>
          </cell>
        </row>
        <row r="1728">
          <cell r="A1728" t="str">
            <v>526E15011</v>
          </cell>
          <cell r="C1728" t="str">
            <v>SY</v>
          </cell>
          <cell r="D1728" t="str">
            <v>REINFORCED CONCRETE APPROACH SLABS WITH QC/QA (T=13"), AS PER PLAN</v>
          </cell>
          <cell r="G1728">
            <v>0</v>
          </cell>
        </row>
        <row r="1729">
          <cell r="A1729" t="str">
            <v>526E25000</v>
          </cell>
          <cell r="C1729" t="str">
            <v>SY</v>
          </cell>
          <cell r="D1729" t="str">
            <v>REINFORCED CONCRETE APPROACH SLABS (T=15")</v>
          </cell>
          <cell r="G1729">
            <v>0</v>
          </cell>
        </row>
        <row r="1730">
          <cell r="A1730" t="str">
            <v>526E25001</v>
          </cell>
          <cell r="C1730" t="str">
            <v>SY</v>
          </cell>
          <cell r="D1730" t="str">
            <v>REINFORCED CONCRETE APPROACH SLABS (T=15"), AS PER PLAN</v>
          </cell>
          <cell r="G1730">
            <v>0</v>
          </cell>
        </row>
        <row r="1731">
          <cell r="A1731" t="str">
            <v>526E25010</v>
          </cell>
          <cell r="C1731" t="str">
            <v>SY</v>
          </cell>
          <cell r="D1731" t="str">
            <v>REINFORCED CONCRETE APPROACH SLABS WITH QC/QA (T=15")</v>
          </cell>
          <cell r="G1731">
            <v>0</v>
          </cell>
        </row>
        <row r="1732">
          <cell r="A1732" t="str">
            <v>526E25011</v>
          </cell>
          <cell r="C1732" t="str">
            <v>SY</v>
          </cell>
          <cell r="D1732" t="str">
            <v>REINFORCED CONCRETE APPROACH SLABS WITH QC/QA (T=15"), AS PER PLAN</v>
          </cell>
          <cell r="G1732">
            <v>0</v>
          </cell>
        </row>
        <row r="1733">
          <cell r="A1733" t="str">
            <v>526E30000</v>
          </cell>
          <cell r="C1733" t="str">
            <v>SY</v>
          </cell>
          <cell r="D1733" t="str">
            <v>REINFORCED CONCRETE APPROACH SLABS (T=17")</v>
          </cell>
          <cell r="G1733">
            <v>0</v>
          </cell>
        </row>
        <row r="1734">
          <cell r="A1734" t="str">
            <v>526E30001</v>
          </cell>
          <cell r="C1734" t="str">
            <v>SY</v>
          </cell>
          <cell r="D1734" t="str">
            <v>REINFORCED CONCRETE APPROACH SLABS (T=17"), AS PER PLAN</v>
          </cell>
          <cell r="G1734">
            <v>0</v>
          </cell>
        </row>
        <row r="1735">
          <cell r="A1735" t="str">
            <v>526E30010</v>
          </cell>
          <cell r="C1735" t="str">
            <v>SY</v>
          </cell>
          <cell r="D1735" t="str">
            <v>REINFORCED CONCRETE APPROACH SLABS WITH QC/QA (T=17")</v>
          </cell>
          <cell r="G1735">
            <v>0</v>
          </cell>
        </row>
        <row r="1736">
          <cell r="A1736" t="str">
            <v>526E30011</v>
          </cell>
          <cell r="C1736" t="str">
            <v>SY</v>
          </cell>
          <cell r="D1736" t="str">
            <v>REINFORCED CONCRETE APPROACH SLABS WITH QC/QA (T=17"), AS PER PLAN</v>
          </cell>
          <cell r="G1736">
            <v>0</v>
          </cell>
        </row>
        <row r="1737">
          <cell r="A1737" t="str">
            <v>526E35000</v>
          </cell>
          <cell r="C1737" t="str">
            <v>SY</v>
          </cell>
          <cell r="D1737" t="str">
            <v>REINFORCED CONCRETE APPROACH SLABS (VARIABLE THICKNESS)</v>
          </cell>
          <cell r="G1737">
            <v>0</v>
          </cell>
        </row>
        <row r="1738">
          <cell r="A1738" t="str">
            <v>526E35001</v>
          </cell>
          <cell r="C1738" t="str">
            <v>SY</v>
          </cell>
          <cell r="D1738" t="str">
            <v>REINFORCED CONCRETE APPROACH SLABS (VARIABLE THICKNESS), AS PER PLAN</v>
          </cell>
          <cell r="G1738">
            <v>0</v>
          </cell>
        </row>
        <row r="1739">
          <cell r="A1739" t="str">
            <v>526E35010</v>
          </cell>
          <cell r="C1739" t="str">
            <v>SY</v>
          </cell>
          <cell r="D1739" t="str">
            <v>REINFORCED CONCRETE APPROACH SLABS WITH QC/QA (VARIABLE THICKNESS)</v>
          </cell>
          <cell r="G1739">
            <v>0</v>
          </cell>
        </row>
        <row r="1740">
          <cell r="A1740" t="str">
            <v>526E90010</v>
          </cell>
          <cell r="C1740" t="str">
            <v>FT</v>
          </cell>
          <cell r="D1740" t="str">
            <v>TYPE A INSTALLATION</v>
          </cell>
          <cell r="G1740">
            <v>0</v>
          </cell>
        </row>
        <row r="1741">
          <cell r="A1741" t="str">
            <v>526E90011</v>
          </cell>
          <cell r="C1741" t="str">
            <v>FT</v>
          </cell>
          <cell r="D1741" t="str">
            <v>TYPE A INSTALLATION, AS PER PLAN</v>
          </cell>
          <cell r="G1741">
            <v>0</v>
          </cell>
        </row>
        <row r="1742">
          <cell r="A1742" t="str">
            <v>526E90020</v>
          </cell>
          <cell r="C1742" t="str">
            <v>SY</v>
          </cell>
          <cell r="D1742" t="str">
            <v>TYPE B INSTALLATION</v>
          </cell>
          <cell r="G1742">
            <v>0</v>
          </cell>
        </row>
        <row r="1743">
          <cell r="A1743" t="str">
            <v>526E90021</v>
          </cell>
          <cell r="C1743" t="str">
            <v>SY</v>
          </cell>
          <cell r="D1743" t="str">
            <v>TYPE B INSTALLATION, AS PER PLAN</v>
          </cell>
          <cell r="G1743">
            <v>0</v>
          </cell>
        </row>
        <row r="1744">
          <cell r="A1744" t="str">
            <v>526E90030</v>
          </cell>
          <cell r="C1744" t="str">
            <v>FT</v>
          </cell>
          <cell r="D1744" t="str">
            <v>TYPE C INSTALLATION</v>
          </cell>
          <cell r="G1744">
            <v>0</v>
          </cell>
        </row>
        <row r="1745">
          <cell r="A1745" t="str">
            <v>526E90031</v>
          </cell>
          <cell r="C1745" t="str">
            <v>FT</v>
          </cell>
          <cell r="D1745" t="str">
            <v>TYPE C INSTALLATION, AS PER PLAN</v>
          </cell>
          <cell r="G1745">
            <v>0</v>
          </cell>
        </row>
        <row r="1746">
          <cell r="A1746" t="str">
            <v>526E98100</v>
          </cell>
          <cell r="C1746" t="str">
            <v>SY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526E98200</v>
          </cell>
          <cell r="C1747" t="str">
            <v>FT</v>
          </cell>
          <cell r="D1747" t="str">
            <v>APPROACH SLABS, MISC.: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530E00200</v>
          </cell>
          <cell r="B1748" t="str">
            <v>Y</v>
          </cell>
          <cell r="C1748" t="str">
            <v>LS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530E00300</v>
          </cell>
          <cell r="B1749" t="str">
            <v>Y</v>
          </cell>
          <cell r="C1749" t="str">
            <v>LB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530E00400</v>
          </cell>
          <cell r="B1750" t="str">
            <v>Y</v>
          </cell>
          <cell r="C1750" t="str">
            <v>EACH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530E00500</v>
          </cell>
          <cell r="B1751" t="str">
            <v>Y</v>
          </cell>
          <cell r="C1751" t="str">
            <v>HOUR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530E00510</v>
          </cell>
          <cell r="B1752" t="str">
            <v>Y</v>
          </cell>
          <cell r="C1752" t="str">
            <v>MNHR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530E00520</v>
          </cell>
          <cell r="B1753" t="str">
            <v>Y</v>
          </cell>
          <cell r="C1753" t="str">
            <v>DAY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530E00600</v>
          </cell>
          <cell r="B1754" t="str">
            <v>Y</v>
          </cell>
          <cell r="C1754" t="str">
            <v>SF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530E00800</v>
          </cell>
          <cell r="B1755" t="str">
            <v>Y</v>
          </cell>
          <cell r="C1755" t="str">
            <v>SY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530E00900</v>
          </cell>
          <cell r="B1756" t="str">
            <v>Y</v>
          </cell>
          <cell r="C1756" t="str">
            <v>TON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530E01100</v>
          </cell>
          <cell r="B1757" t="str">
            <v>Y</v>
          </cell>
          <cell r="C1757" t="str">
            <v>CY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530E01200</v>
          </cell>
          <cell r="B1758" t="str">
            <v>Y</v>
          </cell>
          <cell r="C1758" t="str">
            <v>CF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530E01300</v>
          </cell>
          <cell r="B1759" t="str">
            <v>Y</v>
          </cell>
          <cell r="C1759" t="str">
            <v>FT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530E01400</v>
          </cell>
          <cell r="B1760" t="str">
            <v>Y</v>
          </cell>
          <cell r="C1760" t="str">
            <v>GAL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530E10500</v>
          </cell>
          <cell r="B1761" t="str">
            <v>Y</v>
          </cell>
          <cell r="C1761" t="str">
            <v>PHS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530E10600</v>
          </cell>
          <cell r="B1762" t="str">
            <v>Y</v>
          </cell>
          <cell r="C1762" t="str">
            <v>SET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530E10700</v>
          </cell>
          <cell r="B1763" t="str">
            <v>Y</v>
          </cell>
          <cell r="C1763" t="str">
            <v>MFBM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530E11000</v>
          </cell>
          <cell r="B1764" t="str">
            <v>Y</v>
          </cell>
          <cell r="C1764" t="str">
            <v>UNIT</v>
          </cell>
          <cell r="D1764" t="str">
            <v>SPECIAL - LIGHTING FOR NIGHT PLACEMENT OF DECK OVERLAY</v>
          </cell>
          <cell r="G1764">
            <v>0</v>
          </cell>
        </row>
        <row r="1765">
          <cell r="A1765" t="str">
            <v>530E13000</v>
          </cell>
          <cell r="B1765" t="str">
            <v>Y</v>
          </cell>
          <cell r="C1765" t="str">
            <v>SF</v>
          </cell>
          <cell r="D1765" t="str">
            <v>SPECIAL - FORM LINER</v>
          </cell>
          <cell r="G1765">
            <v>0</v>
          </cell>
        </row>
        <row r="1766">
          <cell r="A1766" t="str">
            <v>530E14000</v>
          </cell>
          <cell r="B1766" t="str">
            <v>Y</v>
          </cell>
          <cell r="C1766" t="str">
            <v>LS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530E14010</v>
          </cell>
          <cell r="B1767" t="str">
            <v>Y</v>
          </cell>
          <cell r="C1767" t="str">
            <v>EACH</v>
          </cell>
          <cell r="D1767" t="str">
            <v>SPECIAL - STRUCTURAL SURVEY AND MONITORING OF VIBRATION</v>
          </cell>
          <cell r="G1767">
            <v>0</v>
          </cell>
        </row>
        <row r="1768">
          <cell r="A1768" t="str">
            <v>530E50000</v>
          </cell>
          <cell r="B1768" t="str">
            <v>Y</v>
          </cell>
          <cell r="C1768" t="str">
            <v>EACH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530E50010</v>
          </cell>
          <cell r="B1769" t="str">
            <v>Y</v>
          </cell>
          <cell r="C1769" t="str">
            <v>SF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530E50020</v>
          </cell>
          <cell r="B1770" t="str">
            <v>Y</v>
          </cell>
          <cell r="C1770" t="str">
            <v>FT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530E50030</v>
          </cell>
          <cell r="B1771" t="str">
            <v>Y</v>
          </cell>
          <cell r="C1771" t="str">
            <v>LS</v>
          </cell>
          <cell r="D1771" t="str">
            <v>SPECIAL - RETAINING WALL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530E51000</v>
          </cell>
          <cell r="B1772" t="str">
            <v>Y</v>
          </cell>
          <cell r="C1772" t="str">
            <v>SF</v>
          </cell>
          <cell r="D1772" t="str">
            <v>SPECIAL - RETAINING WALL, PRECAST WALL FACADE PANEL</v>
          </cell>
          <cell r="G1772">
            <v>0</v>
          </cell>
        </row>
        <row r="1773">
          <cell r="A1773" t="str">
            <v>530E51010</v>
          </cell>
          <cell r="B1773" t="str">
            <v>Y</v>
          </cell>
          <cell r="C1773" t="str">
            <v>SF</v>
          </cell>
          <cell r="D1773" t="str">
            <v>SPECIAL - RETAINING WALL, PRECAST CONCRETE LAGGING</v>
          </cell>
          <cell r="G1773">
            <v>0</v>
          </cell>
        </row>
        <row r="1774">
          <cell r="A1774" t="str">
            <v>530E51020</v>
          </cell>
          <cell r="B1774" t="str">
            <v>Y</v>
          </cell>
          <cell r="C1774" t="str">
            <v>SF</v>
          </cell>
          <cell r="D1774" t="str">
            <v>SPECIAL - RETAINING WALL, TIMBER LAGGING</v>
          </cell>
          <cell r="G1774">
            <v>0</v>
          </cell>
        </row>
        <row r="1775">
          <cell r="A1775" t="str">
            <v>530E51100</v>
          </cell>
          <cell r="B1775" t="str">
            <v>Y</v>
          </cell>
          <cell r="C1775" t="str">
            <v>EACH</v>
          </cell>
          <cell r="D1775" t="str">
            <v>SPECIAL - RETAINING WALL, SOIL NAIL</v>
          </cell>
          <cell r="G1775">
            <v>0</v>
          </cell>
        </row>
        <row r="1776">
          <cell r="A1776" t="str">
            <v>530E51110</v>
          </cell>
          <cell r="B1776" t="str">
            <v>Y</v>
          </cell>
          <cell r="C1776" t="str">
            <v>EACH</v>
          </cell>
          <cell r="D1776" t="str">
            <v>SPECIAL - RETAINING WALL, SOIL NAIL VERIFICATION TEST</v>
          </cell>
          <cell r="G1776">
            <v>0</v>
          </cell>
        </row>
        <row r="1777">
          <cell r="A1777" t="str">
            <v>530E51120</v>
          </cell>
          <cell r="B1777" t="str">
            <v>Y</v>
          </cell>
          <cell r="C1777" t="str">
            <v>EACH</v>
          </cell>
          <cell r="D1777" t="str">
            <v>SPECIAL - RETAINING WALL, SOIL NAIL PROOF TEST</v>
          </cell>
          <cell r="G1777">
            <v>0</v>
          </cell>
        </row>
        <row r="1778">
          <cell r="A1778" t="str">
            <v>530E99010</v>
          </cell>
          <cell r="B1778" t="str">
            <v>Y</v>
          </cell>
          <cell r="C1778" t="str">
            <v>LS</v>
          </cell>
          <cell r="D1778" t="str">
            <v>SPECIAL - SUBSTRUCTURE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530E99020</v>
          </cell>
          <cell r="B1779" t="str">
            <v>Y</v>
          </cell>
          <cell r="C1779" t="str">
            <v>LS</v>
          </cell>
          <cell r="D1779" t="str">
            <v>SPECIAL - SUPERSTRUCTURE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530E99040</v>
          </cell>
          <cell r="B1780" t="str">
            <v>Y</v>
          </cell>
          <cell r="C1780" t="str">
            <v>LS</v>
          </cell>
          <cell r="D1780" t="str">
            <v>SPECIAL - STRUCTURES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530E99050</v>
          </cell>
          <cell r="B1781" t="str">
            <v>Y</v>
          </cell>
          <cell r="C1781" t="str">
            <v>LS</v>
          </cell>
          <cell r="D1781" t="str">
            <v>SPECIAL - RETAINING WALL</v>
          </cell>
          <cell r="F1781" t="str">
            <v>DESIGN BUILD PROJECTS ONLY</v>
          </cell>
          <cell r="G1781">
            <v>0</v>
          </cell>
        </row>
        <row r="1782">
          <cell r="A1782" t="str">
            <v>530E99100</v>
          </cell>
          <cell r="B1782" t="str">
            <v>Y</v>
          </cell>
          <cell r="C1782" t="str">
            <v>LS</v>
          </cell>
          <cell r="D1782" t="str">
            <v>SPECIAL - MISCELLANEOUS STRUCTURE FOR DESIGN BUILD</v>
          </cell>
          <cell r="F1782" t="str">
            <v>DESIGN BUILD PROJECTS ONLY</v>
          </cell>
          <cell r="G1782">
            <v>0</v>
          </cell>
        </row>
        <row r="1783">
          <cell r="A1783" t="str">
            <v>601E10000</v>
          </cell>
          <cell r="C1783" t="str">
            <v>SY</v>
          </cell>
          <cell r="D1783" t="str">
            <v>RIPRAP</v>
          </cell>
          <cell r="G1783">
            <v>0</v>
          </cell>
        </row>
        <row r="1784">
          <cell r="A1784" t="str">
            <v>601E10001</v>
          </cell>
          <cell r="C1784" t="str">
            <v>SY</v>
          </cell>
          <cell r="D1784" t="str">
            <v>RIPRAP, AS PER PLAN</v>
          </cell>
          <cell r="G1784">
            <v>0</v>
          </cell>
        </row>
        <row r="1785">
          <cell r="A1785" t="str">
            <v>601E10970</v>
          </cell>
          <cell r="C1785" t="str">
            <v>SY</v>
          </cell>
          <cell r="D1785" t="str">
            <v>RIPRAP, TYPE A</v>
          </cell>
          <cell r="G1785">
            <v>0</v>
          </cell>
        </row>
        <row r="1786">
          <cell r="A1786" t="str">
            <v>601E10971</v>
          </cell>
          <cell r="C1786" t="str">
            <v>SY</v>
          </cell>
          <cell r="D1786" t="str">
            <v>RIPRAP, TYPE A, AS PER PLAN</v>
          </cell>
          <cell r="G1786">
            <v>0</v>
          </cell>
        </row>
        <row r="1787">
          <cell r="A1787" t="str">
            <v>601E10980</v>
          </cell>
          <cell r="C1787" t="str">
            <v>SY</v>
          </cell>
          <cell r="D1787" t="str">
            <v>RIPRAP, TYPE B</v>
          </cell>
          <cell r="G1787">
            <v>0</v>
          </cell>
        </row>
        <row r="1788">
          <cell r="A1788" t="str">
            <v>601E10981</v>
          </cell>
          <cell r="C1788" t="str">
            <v>SY</v>
          </cell>
          <cell r="D1788" t="str">
            <v>RIPRAP, TYPE B, AS PER PLAN</v>
          </cell>
          <cell r="G1788">
            <v>0</v>
          </cell>
        </row>
        <row r="1789">
          <cell r="A1789" t="str">
            <v>601E10990</v>
          </cell>
          <cell r="C1789" t="str">
            <v>SY</v>
          </cell>
          <cell r="D1789" t="str">
            <v>RIPRAP, TYPE C</v>
          </cell>
          <cell r="G1789">
            <v>0</v>
          </cell>
        </row>
        <row r="1790">
          <cell r="A1790" t="str">
            <v>601E10991</v>
          </cell>
          <cell r="C1790" t="str">
            <v>SY</v>
          </cell>
          <cell r="D1790" t="str">
            <v>RIPRAP, TYPE C, AS PER PLAN</v>
          </cell>
          <cell r="G1790">
            <v>0</v>
          </cell>
        </row>
        <row r="1791">
          <cell r="A1791" t="str">
            <v>601E11000</v>
          </cell>
          <cell r="C1791" t="str">
            <v>SY</v>
          </cell>
          <cell r="D1791" t="str">
            <v>RIPRAP, TYPE D</v>
          </cell>
          <cell r="G1791">
            <v>0</v>
          </cell>
        </row>
        <row r="1792">
          <cell r="A1792" t="str">
            <v>601E11001</v>
          </cell>
          <cell r="C1792" t="str">
            <v>SY</v>
          </cell>
          <cell r="D1792" t="str">
            <v>RIPRAP, TYPE D, AS PER PLAN</v>
          </cell>
          <cell r="G1792">
            <v>0</v>
          </cell>
        </row>
        <row r="1793">
          <cell r="A1793" t="str">
            <v>601E12000</v>
          </cell>
          <cell r="C1793" t="str">
            <v>SY</v>
          </cell>
          <cell r="D1793" t="str">
            <v>RIPRAP, WITH GROUT</v>
          </cell>
          <cell r="G1793">
            <v>0</v>
          </cell>
        </row>
        <row r="1794">
          <cell r="A1794" t="str">
            <v>601E12001</v>
          </cell>
          <cell r="C1794" t="str">
            <v>SY</v>
          </cell>
          <cell r="D1794" t="str">
            <v>RIPRAP, WITH GROUT, AS PER PLAN</v>
          </cell>
          <cell r="G1794">
            <v>0</v>
          </cell>
        </row>
        <row r="1795">
          <cell r="A1795" t="str">
            <v>601E20000</v>
          </cell>
          <cell r="C1795" t="str">
            <v>SY</v>
          </cell>
          <cell r="D1795" t="str">
            <v>CRUSHED AGGREGATE SLOPE PROTECTION</v>
          </cell>
          <cell r="G1795">
            <v>0</v>
          </cell>
        </row>
        <row r="1796">
          <cell r="A1796" t="str">
            <v>601E20001</v>
          </cell>
          <cell r="C1796" t="str">
            <v>SY</v>
          </cell>
          <cell r="D1796" t="str">
            <v>CRUSHED AGGREGATE SLOPE PROTECTION, AS PER PLAN</v>
          </cell>
          <cell r="G1796">
            <v>0</v>
          </cell>
        </row>
        <row r="1797">
          <cell r="A1797" t="str">
            <v>601E20010</v>
          </cell>
          <cell r="C1797" t="str">
            <v>CY</v>
          </cell>
          <cell r="D1797" t="str">
            <v>CRUSHED AGGREGATE SLOPE PROTECTION</v>
          </cell>
          <cell r="G1797">
            <v>0</v>
          </cell>
        </row>
        <row r="1798">
          <cell r="A1798" t="str">
            <v>601E20011</v>
          </cell>
          <cell r="C1798" t="str">
            <v>CY</v>
          </cell>
          <cell r="D1798" t="str">
            <v>CRUSHED AGGREGATE SLOPE PROTECTION, AS PER PLAN</v>
          </cell>
          <cell r="G1798">
            <v>0</v>
          </cell>
        </row>
        <row r="1799">
          <cell r="A1799" t="str">
            <v>601E21000</v>
          </cell>
          <cell r="C1799" t="str">
            <v>SY</v>
          </cell>
          <cell r="D1799" t="str">
            <v>CONCRETE SLOPE PROTECTION</v>
          </cell>
          <cell r="G1799">
            <v>0</v>
          </cell>
        </row>
        <row r="1800">
          <cell r="A1800" t="str">
            <v>601E21001</v>
          </cell>
          <cell r="C1800" t="str">
            <v>SY</v>
          </cell>
          <cell r="D1800" t="str">
            <v>CONCRETE SLOPE PROTECTION, AS PER PLAN</v>
          </cell>
          <cell r="G1800">
            <v>0</v>
          </cell>
        </row>
        <row r="1801">
          <cell r="A1801" t="str">
            <v>601E21050</v>
          </cell>
          <cell r="C1801" t="str">
            <v>SY</v>
          </cell>
          <cell r="D1801" t="str">
            <v>TIED CONCRETE BLOCK MAT WITH TYPE 1 UNDERLAYMENT</v>
          </cell>
          <cell r="G1801">
            <v>0</v>
          </cell>
        </row>
        <row r="1802">
          <cell r="A1802" t="str">
            <v>601E21051</v>
          </cell>
          <cell r="C1802" t="str">
            <v>SY</v>
          </cell>
          <cell r="D1802" t="str">
            <v>TIED CONCRETE BLOCK MAT WITH TYPE 1 UNDERLAYMENT, AS PER PLAN</v>
          </cell>
          <cell r="G1802">
            <v>0</v>
          </cell>
        </row>
        <row r="1803">
          <cell r="A1803" t="str">
            <v>601E21060</v>
          </cell>
          <cell r="C1803" t="str">
            <v>SY</v>
          </cell>
          <cell r="D1803" t="str">
            <v>TIED CONCRETE BLOCK MAT WITH TYPE 2 UNDERLAYMENT</v>
          </cell>
          <cell r="G1803">
            <v>0</v>
          </cell>
        </row>
        <row r="1804">
          <cell r="A1804" t="str">
            <v>601E21061</v>
          </cell>
          <cell r="C1804" t="str">
            <v>SY</v>
          </cell>
          <cell r="D1804" t="str">
            <v>TIED CONCRETE BLOCK MAT WITH TYPE 2 UNDERLAYMENT, AS PER PLAN</v>
          </cell>
          <cell r="G1804">
            <v>0</v>
          </cell>
        </row>
        <row r="1805">
          <cell r="A1805" t="str">
            <v>601E21100</v>
          </cell>
          <cell r="C1805" t="str">
            <v>SY</v>
          </cell>
          <cell r="D1805" t="str">
            <v>SLOPE PROTECTION, MISC.: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601E21150</v>
          </cell>
          <cell r="C1806" t="str">
            <v>CY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601E21200</v>
          </cell>
          <cell r="C1807" t="str">
            <v>LS</v>
          </cell>
          <cell r="D1807" t="str">
            <v>SLOPE PROTECTION, MISC.</v>
          </cell>
          <cell r="F1807" t="str">
            <v>ADD SUPPLEMENTAL DESCRIPTION</v>
          </cell>
          <cell r="G1807">
            <v>1</v>
          </cell>
        </row>
        <row r="1808">
          <cell r="A1808" t="str">
            <v>601E21900</v>
          </cell>
          <cell r="B1808" t="str">
            <v>Y</v>
          </cell>
          <cell r="C1808" t="str">
            <v>SY</v>
          </cell>
          <cell r="D1808" t="str">
            <v>SPECIAL - GEOCELL, SLOPE PROTECTION</v>
          </cell>
          <cell r="F1808" t="str">
            <v>SPECIFY THICKNESS</v>
          </cell>
          <cell r="G1808">
            <v>1</v>
          </cell>
        </row>
        <row r="1809">
          <cell r="A1809" t="str">
            <v>601E23000</v>
          </cell>
          <cell r="C1809" t="str">
            <v>SY</v>
          </cell>
          <cell r="D1809" t="str">
            <v>ARTICULATING CONCRETE BLOCK REVETMENT SYSTEM, TYPE 1</v>
          </cell>
          <cell r="G1809">
            <v>0</v>
          </cell>
        </row>
        <row r="1810">
          <cell r="A1810" t="str">
            <v>601E23001</v>
          </cell>
          <cell r="C1810" t="str">
            <v>SY</v>
          </cell>
          <cell r="D1810" t="str">
            <v>ARTICULATING CONCRETE BLOCK REVETMENT SYSTEM, TYPE 1, AS PER PLAN</v>
          </cell>
          <cell r="G1810">
            <v>0</v>
          </cell>
        </row>
        <row r="1811">
          <cell r="A1811" t="str">
            <v>601E23010</v>
          </cell>
          <cell r="C1811" t="str">
            <v>SY</v>
          </cell>
          <cell r="D1811" t="str">
            <v>ARTICULATING CONCRETE BLOCK REVETMENT SYSTEM, TYPE 2</v>
          </cell>
          <cell r="G1811">
            <v>0</v>
          </cell>
        </row>
        <row r="1812">
          <cell r="A1812" t="str">
            <v>601E23011</v>
          </cell>
          <cell r="C1812" t="str">
            <v>SY</v>
          </cell>
          <cell r="D1812" t="str">
            <v>ARTICULATING CONCRETE BLOCK REVETMENT SYSTEM, TYPE 2, AS PER PLAN</v>
          </cell>
          <cell r="G1812">
            <v>0</v>
          </cell>
        </row>
        <row r="1813">
          <cell r="A1813" t="str">
            <v>601E23020</v>
          </cell>
          <cell r="C1813" t="str">
            <v>SY</v>
          </cell>
          <cell r="D1813" t="str">
            <v>ARTICULATING CONCRETE BLOCK REVETMENT SYSTEM, TYPE 3</v>
          </cell>
          <cell r="G1813">
            <v>0</v>
          </cell>
        </row>
        <row r="1814">
          <cell r="A1814" t="str">
            <v>601E23021</v>
          </cell>
          <cell r="C1814" t="str">
            <v>SY</v>
          </cell>
          <cell r="D1814" t="str">
            <v>ARTICULATING CONCRETE BLOCK REVETMENT SYSTEM, TYPE 3, AS PER PLAN</v>
          </cell>
          <cell r="G1814">
            <v>0</v>
          </cell>
        </row>
        <row r="1815">
          <cell r="A1815" t="str">
            <v>601E25000</v>
          </cell>
          <cell r="C1815" t="str">
            <v>CY</v>
          </cell>
          <cell r="D1815" t="str">
            <v>DUMPED ROCK FILL, TYPE A</v>
          </cell>
          <cell r="G1815">
            <v>0</v>
          </cell>
        </row>
        <row r="1816">
          <cell r="A1816" t="str">
            <v>601E25001</v>
          </cell>
          <cell r="C1816" t="str">
            <v>CY</v>
          </cell>
          <cell r="D1816" t="str">
            <v>DUMPED ROCK FILL, TYPE A, AS PER PLAN</v>
          </cell>
          <cell r="G1816">
            <v>0</v>
          </cell>
        </row>
        <row r="1817">
          <cell r="A1817" t="str">
            <v>601E26000</v>
          </cell>
          <cell r="C1817" t="str">
            <v>CY</v>
          </cell>
          <cell r="D1817" t="str">
            <v>DUMPED ROCK FILL, TYPE B</v>
          </cell>
          <cell r="G1817">
            <v>0</v>
          </cell>
        </row>
        <row r="1818">
          <cell r="A1818" t="str">
            <v>601E26001</v>
          </cell>
          <cell r="C1818" t="str">
            <v>CY</v>
          </cell>
          <cell r="D1818" t="str">
            <v>DUMPED ROCK FILL, TYPE B, AS PER PLAN</v>
          </cell>
          <cell r="G1818">
            <v>0</v>
          </cell>
        </row>
        <row r="1819">
          <cell r="A1819" t="str">
            <v>601E27000</v>
          </cell>
          <cell r="C1819" t="str">
            <v>CY</v>
          </cell>
          <cell r="D1819" t="str">
            <v>DUMPED ROCK FILL, TYPE C</v>
          </cell>
          <cell r="G1819">
            <v>0</v>
          </cell>
        </row>
        <row r="1820">
          <cell r="A1820" t="str">
            <v>601E27001</v>
          </cell>
          <cell r="C1820" t="str">
            <v>CY</v>
          </cell>
          <cell r="D1820" t="str">
            <v>DUMPED ROCK FILL, TYPE C, AS PER PLAN</v>
          </cell>
          <cell r="G1820">
            <v>0</v>
          </cell>
        </row>
        <row r="1821">
          <cell r="A1821" t="str">
            <v>601E28000</v>
          </cell>
          <cell r="C1821" t="str">
            <v>CY</v>
          </cell>
          <cell r="D1821" t="str">
            <v>DUMPED ROCK FILL, TYPE D</v>
          </cell>
          <cell r="G1821">
            <v>0</v>
          </cell>
        </row>
        <row r="1822">
          <cell r="A1822" t="str">
            <v>601E28001</v>
          </cell>
          <cell r="C1822" t="str">
            <v>CY</v>
          </cell>
          <cell r="D1822" t="str">
            <v>DUMPED ROCK FILL, TYPE D, AS PER PLAN</v>
          </cell>
          <cell r="G1822">
            <v>0</v>
          </cell>
        </row>
        <row r="1823">
          <cell r="A1823" t="str">
            <v>601E28100</v>
          </cell>
          <cell r="C1823" t="str">
            <v>CY</v>
          </cell>
          <cell r="D1823" t="str">
            <v>DUMPED ROCK FILL</v>
          </cell>
          <cell r="G1823">
            <v>0</v>
          </cell>
        </row>
        <row r="1824">
          <cell r="A1824" t="str">
            <v>601E28101</v>
          </cell>
          <cell r="C1824" t="str">
            <v>CY</v>
          </cell>
          <cell r="D1824" t="str">
            <v>DUMPED ROCK FILL, AS PER PLAN</v>
          </cell>
          <cell r="G1824">
            <v>0</v>
          </cell>
        </row>
        <row r="1825">
          <cell r="A1825" t="str">
            <v>601E30000</v>
          </cell>
          <cell r="C1825" t="str">
            <v>TON</v>
          </cell>
          <cell r="D1825" t="str">
            <v>DUMPED ROCK FILL,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601E32000</v>
          </cell>
          <cell r="C1826" t="str">
            <v>CY</v>
          </cell>
          <cell r="D1826" t="str">
            <v>ROCK CHANNEL PROTECTION, TYPE A WITH FILTER</v>
          </cell>
          <cell r="G1826">
            <v>0</v>
          </cell>
        </row>
        <row r="1827">
          <cell r="A1827" t="str">
            <v>601E32001</v>
          </cell>
          <cell r="C1827" t="str">
            <v>CY</v>
          </cell>
          <cell r="D1827" t="str">
            <v>ROCK CHANNEL PROTECTION, TYPE A WITH FILTER, AS PER PLAN</v>
          </cell>
          <cell r="G1827">
            <v>0</v>
          </cell>
        </row>
        <row r="1828">
          <cell r="A1828" t="str">
            <v>601E32004</v>
          </cell>
          <cell r="C1828" t="str">
            <v>CY</v>
          </cell>
          <cell r="D1828" t="str">
            <v>ROCK CHANNEL PROTECTION, TYPE A WITH GEOTEXTILE FABRIC</v>
          </cell>
          <cell r="G1828">
            <v>0</v>
          </cell>
        </row>
        <row r="1829">
          <cell r="A1829" t="str">
            <v>601E32005</v>
          </cell>
          <cell r="C1829" t="str">
            <v>CY</v>
          </cell>
          <cell r="D1829" t="str">
            <v>ROCK CHANNEL PROTECTION, TYPE A WITH GEOTEXTILE FABRIC, AS PER PLAN</v>
          </cell>
          <cell r="G1829">
            <v>0</v>
          </cell>
        </row>
        <row r="1830">
          <cell r="A1830" t="str">
            <v>601E32010</v>
          </cell>
          <cell r="C1830" t="str">
            <v>CY</v>
          </cell>
          <cell r="D1830" t="str">
            <v>ROCK CHANNEL PROTECTION, TYPE A WITH AGGREGATE FILTER</v>
          </cell>
          <cell r="G1830">
            <v>0</v>
          </cell>
        </row>
        <row r="1831">
          <cell r="A1831" t="str">
            <v>601E32011</v>
          </cell>
          <cell r="C1831" t="str">
            <v>CY</v>
          </cell>
          <cell r="D1831" t="str">
            <v>ROCK CHANNEL PROTECTION, TYPE A WITH AGGREGATE FILTER, AS PER PLAN</v>
          </cell>
          <cell r="G1831">
            <v>0</v>
          </cell>
        </row>
        <row r="1832">
          <cell r="A1832" t="str">
            <v>601E32100</v>
          </cell>
          <cell r="C1832" t="str">
            <v>CY</v>
          </cell>
          <cell r="D1832" t="str">
            <v>ROCK CHANNEL PROTECTION, TYPE B WITH FILTER</v>
          </cell>
          <cell r="G1832">
            <v>0</v>
          </cell>
        </row>
        <row r="1833">
          <cell r="A1833" t="str">
            <v>601E32101</v>
          </cell>
          <cell r="C1833" t="str">
            <v>CY</v>
          </cell>
          <cell r="D1833" t="str">
            <v>ROCK CHANNEL PROTECTION, TYPE B WITH FILTER, AS PER PLAN</v>
          </cell>
          <cell r="G1833">
            <v>0</v>
          </cell>
        </row>
        <row r="1834">
          <cell r="A1834" t="str">
            <v>601E32104</v>
          </cell>
          <cell r="C1834" t="str">
            <v>CY</v>
          </cell>
          <cell r="D1834" t="str">
            <v>ROCK CHANNEL PROTECTION, TYPE B WITH GEOTEXTILE FABRIC</v>
          </cell>
          <cell r="G1834">
            <v>0</v>
          </cell>
        </row>
        <row r="1835">
          <cell r="A1835" t="str">
            <v>601E32105</v>
          </cell>
          <cell r="C1835" t="str">
            <v>CY</v>
          </cell>
          <cell r="D1835" t="str">
            <v>ROCK CHANNEL PROTECTION, TYPE B WITH GEOTEXTILE FABRIC, AS PER PLAN</v>
          </cell>
          <cell r="G1835">
            <v>0</v>
          </cell>
        </row>
        <row r="1836">
          <cell r="A1836" t="str">
            <v>601E32110</v>
          </cell>
          <cell r="C1836" t="str">
            <v>CY</v>
          </cell>
          <cell r="D1836" t="str">
            <v>ROCK CHANNEL PROTECTION, TYPE B WITH AGGREGATE FILTER</v>
          </cell>
          <cell r="G1836">
            <v>0</v>
          </cell>
        </row>
        <row r="1837">
          <cell r="A1837" t="str">
            <v>601E32111</v>
          </cell>
          <cell r="C1837" t="str">
            <v>CY</v>
          </cell>
          <cell r="D1837" t="str">
            <v>ROCK CHANNEL PROTECTION, TYPE B WITH AGGREGATE FILTER, AS PER PLAN</v>
          </cell>
          <cell r="G1837">
            <v>0</v>
          </cell>
        </row>
        <row r="1838">
          <cell r="A1838" t="str">
            <v>601E32200</v>
          </cell>
          <cell r="C1838" t="str">
            <v>CY</v>
          </cell>
          <cell r="D1838" t="str">
            <v>ROCK CHANNEL PROTECTION, TYPE C WITH FILTER</v>
          </cell>
          <cell r="G1838">
            <v>0</v>
          </cell>
        </row>
        <row r="1839">
          <cell r="A1839" t="str">
            <v>601E32201</v>
          </cell>
          <cell r="C1839" t="str">
            <v>CY</v>
          </cell>
          <cell r="D1839" t="str">
            <v>ROCK CHANNEL PROTECTION, TYPE C WITH FILTER, AS PER PLAN</v>
          </cell>
          <cell r="G1839">
            <v>0</v>
          </cell>
        </row>
        <row r="1840">
          <cell r="A1840" t="str">
            <v>601E32204</v>
          </cell>
          <cell r="C1840" t="str">
            <v>CY</v>
          </cell>
          <cell r="D1840" t="str">
            <v>ROCK CHANNEL PROTECTION, TYPE C WITH GEOTEXTILE FABRIC</v>
          </cell>
          <cell r="G1840">
            <v>0</v>
          </cell>
        </row>
        <row r="1841">
          <cell r="A1841" t="str">
            <v>601E32205</v>
          </cell>
          <cell r="C1841" t="str">
            <v>CY</v>
          </cell>
          <cell r="D1841" t="str">
            <v>ROCK CHANNEL PROTECTION, TYPE C WITH GEOTEXTILE FABRIC, AS PER PLAN</v>
          </cell>
          <cell r="G1841">
            <v>0</v>
          </cell>
        </row>
        <row r="1842">
          <cell r="A1842" t="str">
            <v>601E32210</v>
          </cell>
          <cell r="C1842" t="str">
            <v>CY</v>
          </cell>
          <cell r="D1842" t="str">
            <v>ROCK CHANNEL PROTECTION, TYPE C WITH AGGREGATE FILTER</v>
          </cell>
          <cell r="G1842">
            <v>0</v>
          </cell>
        </row>
        <row r="1843">
          <cell r="A1843" t="str">
            <v>601E32211</v>
          </cell>
          <cell r="C1843" t="str">
            <v>CY</v>
          </cell>
          <cell r="D1843" t="str">
            <v>ROCK CHANNEL PROTECTION, TYPE C WITH AGGREGATE FILTER, AS PER PLAN</v>
          </cell>
          <cell r="G1843">
            <v>0</v>
          </cell>
        </row>
        <row r="1844">
          <cell r="A1844" t="str">
            <v>601E32300</v>
          </cell>
          <cell r="C1844" t="str">
            <v>CY</v>
          </cell>
          <cell r="D1844" t="str">
            <v>ROCK CHANNEL PROTECTION, TYPE D WITH FILTER</v>
          </cell>
          <cell r="G1844">
            <v>0</v>
          </cell>
        </row>
        <row r="1845">
          <cell r="A1845" t="str">
            <v>601E32301</v>
          </cell>
          <cell r="C1845" t="str">
            <v>CY</v>
          </cell>
          <cell r="D1845" t="str">
            <v>ROCK CHANNEL PROTECTION, TYPE D WITH FILTER, AS PER PLAN</v>
          </cell>
          <cell r="G1845">
            <v>0</v>
          </cell>
        </row>
        <row r="1846">
          <cell r="A1846" t="str">
            <v>601E32304</v>
          </cell>
          <cell r="C1846" t="str">
            <v>CY</v>
          </cell>
          <cell r="D1846" t="str">
            <v>ROCK CHANNEL PROTECTION, TYPE D WITH GEOTEXTILE FABRIC</v>
          </cell>
          <cell r="G1846">
            <v>0</v>
          </cell>
        </row>
        <row r="1847">
          <cell r="A1847" t="str">
            <v>601E32305</v>
          </cell>
          <cell r="C1847" t="str">
            <v>CY</v>
          </cell>
          <cell r="D1847" t="str">
            <v>ROCK CHANNEL PROTECTION, TYPE D WITH GEOTEXTILE FABRIC, AS PER PLAN</v>
          </cell>
          <cell r="G1847">
            <v>0</v>
          </cell>
        </row>
        <row r="1848">
          <cell r="A1848" t="str">
            <v>601E32310</v>
          </cell>
          <cell r="C1848" t="str">
            <v>CY</v>
          </cell>
          <cell r="D1848" t="str">
            <v>ROCK CHANNEL PROTECTION, TYPE D WITH AGGREGATE FILTER</v>
          </cell>
          <cell r="G1848">
            <v>0</v>
          </cell>
        </row>
        <row r="1849">
          <cell r="A1849" t="str">
            <v>601E32311</v>
          </cell>
          <cell r="C1849" t="str">
            <v>CY</v>
          </cell>
          <cell r="D1849" t="str">
            <v>ROCK CHANNEL PROTECTION, TYPE D WITH AGGREGATE FILTER, AS PER PLAN</v>
          </cell>
          <cell r="G1849">
            <v>0</v>
          </cell>
        </row>
        <row r="1850">
          <cell r="A1850" t="str">
            <v>601E34000</v>
          </cell>
          <cell r="C1850" t="str">
            <v>CY</v>
          </cell>
          <cell r="D1850" t="str">
            <v>ROCK CHANNEL PROTECTION, TYPE A WITHOUT FILTER</v>
          </cell>
          <cell r="G1850">
            <v>0</v>
          </cell>
        </row>
        <row r="1851">
          <cell r="A1851" t="str">
            <v>601E34001</v>
          </cell>
          <cell r="C1851" t="str">
            <v>CY</v>
          </cell>
          <cell r="D1851" t="str">
            <v>ROCK CHANNEL PROTECTION, TYPE A WITHOUT FILTER, AS PER PLAN</v>
          </cell>
          <cell r="G1851">
            <v>0</v>
          </cell>
        </row>
        <row r="1852">
          <cell r="A1852" t="str">
            <v>601E34100</v>
          </cell>
          <cell r="C1852" t="str">
            <v>CY</v>
          </cell>
          <cell r="D1852" t="str">
            <v>ROCK CHANNEL PROTECTION, TYPE B WITHOUT FILTER</v>
          </cell>
          <cell r="G1852">
            <v>0</v>
          </cell>
        </row>
        <row r="1853">
          <cell r="A1853" t="str">
            <v>601E34101</v>
          </cell>
          <cell r="C1853" t="str">
            <v>CY</v>
          </cell>
          <cell r="D1853" t="str">
            <v>ROCK CHANNEL PROTECTION, TYPE B WITHOUT FILTER, AS PER PLAN</v>
          </cell>
          <cell r="G1853">
            <v>0</v>
          </cell>
        </row>
        <row r="1854">
          <cell r="A1854" t="str">
            <v>601E34200</v>
          </cell>
          <cell r="C1854" t="str">
            <v>CY</v>
          </cell>
          <cell r="D1854" t="str">
            <v>ROCK CHANNEL PROTECTION, TYPE C WITHOUT FILTER</v>
          </cell>
          <cell r="G1854">
            <v>0</v>
          </cell>
        </row>
        <row r="1855">
          <cell r="A1855" t="str">
            <v>601E34201</v>
          </cell>
          <cell r="C1855" t="str">
            <v>CY</v>
          </cell>
          <cell r="D1855" t="str">
            <v>ROCK CHANNEL PROTECTION, TYPE C WITHOUT FILTER, AS PER PLAN</v>
          </cell>
          <cell r="G1855">
            <v>0</v>
          </cell>
        </row>
        <row r="1856">
          <cell r="A1856" t="str">
            <v>601E34300</v>
          </cell>
          <cell r="C1856" t="str">
            <v>CY</v>
          </cell>
          <cell r="D1856" t="str">
            <v>ROCK CHANNEL PROTECTION, TYPE D WITHOUT FILTER</v>
          </cell>
          <cell r="G1856">
            <v>0</v>
          </cell>
        </row>
        <row r="1857">
          <cell r="A1857" t="str">
            <v>601E34301</v>
          </cell>
          <cell r="C1857" t="str">
            <v>CY</v>
          </cell>
          <cell r="D1857" t="str">
            <v>ROCK CHANNEL PROTECTION, TYPE D WITHOUT FILTER, AS PER PLAN</v>
          </cell>
          <cell r="G1857">
            <v>0</v>
          </cell>
        </row>
        <row r="1858">
          <cell r="A1858" t="str">
            <v>601E34400</v>
          </cell>
          <cell r="C1858" t="str">
            <v>CY</v>
          </cell>
          <cell r="D1858" t="str">
            <v>ROCK CHANNEL PROTECTION, WITH GROUT</v>
          </cell>
          <cell r="F1858" t="str">
            <v>SPECIFY TYPE</v>
          </cell>
          <cell r="G1858">
            <v>1</v>
          </cell>
        </row>
        <row r="1859">
          <cell r="A1859" t="str">
            <v>601E34401</v>
          </cell>
          <cell r="C1859" t="str">
            <v>CY</v>
          </cell>
          <cell r="D1859" t="str">
            <v>ROCK CHANNEL PROTECTION, WITH GROUT, AS PER PLAN</v>
          </cell>
          <cell r="G1859">
            <v>0</v>
          </cell>
        </row>
        <row r="1860">
          <cell r="A1860" t="str">
            <v>601E34500</v>
          </cell>
          <cell r="B1860" t="str">
            <v>Y</v>
          </cell>
          <cell r="C1860" t="str">
            <v>CY</v>
          </cell>
          <cell r="D1860" t="str">
            <v>SPECIAL - STREAM CHANNEL ROCK STOCKED PILED AND PLACED</v>
          </cell>
          <cell r="G1860">
            <v>0</v>
          </cell>
        </row>
        <row r="1861">
          <cell r="A1861" t="str">
            <v>601E35000</v>
          </cell>
          <cell r="C1861" t="str">
            <v>CY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601E35100</v>
          </cell>
          <cell r="C1862" t="str">
            <v>LS</v>
          </cell>
          <cell r="D1862" t="str">
            <v>ROCK CHANNEL PROTECTION,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601E37500</v>
          </cell>
          <cell r="C1863" t="str">
            <v>FT</v>
          </cell>
          <cell r="D1863" t="str">
            <v>PAVED GUTTER, TYPE 1-2</v>
          </cell>
          <cell r="G1863">
            <v>0</v>
          </cell>
        </row>
        <row r="1864">
          <cell r="A1864" t="str">
            <v>601E37501</v>
          </cell>
          <cell r="C1864" t="str">
            <v>FT</v>
          </cell>
          <cell r="D1864" t="str">
            <v>PAVED GUTTER, TYPE 1-2, AS PER PLAN</v>
          </cell>
          <cell r="G1864">
            <v>0</v>
          </cell>
        </row>
        <row r="1865">
          <cell r="A1865" t="str">
            <v>601E38000</v>
          </cell>
          <cell r="C1865" t="str">
            <v>FT</v>
          </cell>
          <cell r="D1865" t="str">
            <v>PAVED GUTTER, TYPE 1-4</v>
          </cell>
          <cell r="G1865">
            <v>0</v>
          </cell>
        </row>
        <row r="1866">
          <cell r="A1866" t="str">
            <v>601E38001</v>
          </cell>
          <cell r="C1866" t="str">
            <v>FT</v>
          </cell>
          <cell r="D1866" t="str">
            <v>PAVED GUTTER, TYPE 1-4, AS PER PLAN</v>
          </cell>
          <cell r="G1866">
            <v>0</v>
          </cell>
        </row>
        <row r="1867">
          <cell r="A1867" t="str">
            <v>601E38100</v>
          </cell>
          <cell r="C1867" t="str">
            <v>FT</v>
          </cell>
          <cell r="D1867" t="str">
            <v>PAVED GUTTER, TYPE 1-6</v>
          </cell>
          <cell r="G1867">
            <v>0</v>
          </cell>
        </row>
        <row r="1868">
          <cell r="A1868" t="str">
            <v>601E38101</v>
          </cell>
          <cell r="C1868" t="str">
            <v>FT</v>
          </cell>
          <cell r="D1868" t="str">
            <v>PAVED GUTTER, TYPE 1-6, AS PER PLAN</v>
          </cell>
          <cell r="G1868">
            <v>0</v>
          </cell>
        </row>
        <row r="1869">
          <cell r="A1869" t="str">
            <v>601E38110</v>
          </cell>
          <cell r="C1869" t="str">
            <v>FT</v>
          </cell>
          <cell r="D1869" t="str">
            <v>PAVED GUTTER, TYPE 1-8</v>
          </cell>
          <cell r="G1869">
            <v>0</v>
          </cell>
        </row>
        <row r="1870">
          <cell r="A1870" t="str">
            <v>601E38400</v>
          </cell>
          <cell r="C1870" t="str">
            <v>FT</v>
          </cell>
          <cell r="D1870" t="str">
            <v>PAVED GUTTER, TYPE 2</v>
          </cell>
          <cell r="G1870">
            <v>0</v>
          </cell>
        </row>
        <row r="1871">
          <cell r="A1871" t="str">
            <v>601E38401</v>
          </cell>
          <cell r="C1871" t="str">
            <v>FT</v>
          </cell>
          <cell r="D1871" t="str">
            <v>PAVED GUTTER, TYPE 2, AS PER PLAN</v>
          </cell>
          <cell r="G1871">
            <v>0</v>
          </cell>
        </row>
        <row r="1872">
          <cell r="A1872" t="str">
            <v>601E38500</v>
          </cell>
          <cell r="C1872" t="str">
            <v>FT</v>
          </cell>
          <cell r="D1872" t="str">
            <v>PAVED GUTTER, TYPE 3</v>
          </cell>
          <cell r="G1872">
            <v>0</v>
          </cell>
        </row>
        <row r="1873">
          <cell r="A1873" t="str">
            <v>601E38501</v>
          </cell>
          <cell r="C1873" t="str">
            <v>FT</v>
          </cell>
          <cell r="D1873" t="str">
            <v>PAVED GUTTER, TYPE 3, AS PER PLAN</v>
          </cell>
          <cell r="G1873">
            <v>0</v>
          </cell>
        </row>
        <row r="1874">
          <cell r="A1874" t="str">
            <v>601E39000</v>
          </cell>
          <cell r="C1874" t="str">
            <v>FT</v>
          </cell>
          <cell r="D1874" t="str">
            <v>PAVED GUTTER, TYPE 4</v>
          </cell>
          <cell r="G1874">
            <v>0</v>
          </cell>
        </row>
        <row r="1875">
          <cell r="A1875" t="str">
            <v>601E39001</v>
          </cell>
          <cell r="C1875" t="str">
            <v>FT</v>
          </cell>
          <cell r="D1875" t="str">
            <v>PAVED GUTTER, TYPE 4, AS PER PLAN</v>
          </cell>
          <cell r="G1875">
            <v>0</v>
          </cell>
        </row>
        <row r="1876">
          <cell r="A1876" t="str">
            <v>601E39500</v>
          </cell>
          <cell r="C1876" t="str">
            <v>FT</v>
          </cell>
          <cell r="D1876" t="str">
            <v>PAVED GUTTER, TYPE 5</v>
          </cell>
          <cell r="G1876">
            <v>0</v>
          </cell>
        </row>
        <row r="1877">
          <cell r="A1877" t="str">
            <v>601E39501</v>
          </cell>
          <cell r="C1877" t="str">
            <v>FT</v>
          </cell>
          <cell r="D1877" t="str">
            <v>PAVED GUTTER, TYPE 5, AS PER PLAN</v>
          </cell>
          <cell r="G1877">
            <v>0</v>
          </cell>
        </row>
        <row r="1878">
          <cell r="A1878" t="str">
            <v>601E40000</v>
          </cell>
          <cell r="C1878" t="str">
            <v>FT</v>
          </cell>
          <cell r="D1878" t="str">
            <v>PAVED GUTTER,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601E45020</v>
          </cell>
          <cell r="C1879" t="str">
            <v>SY</v>
          </cell>
          <cell r="D1879" t="str">
            <v>INFILTRATION BASIN FILTER</v>
          </cell>
          <cell r="G1879">
            <v>0</v>
          </cell>
        </row>
        <row r="1880">
          <cell r="A1880" t="str">
            <v>601E45030</v>
          </cell>
          <cell r="C1880" t="str">
            <v>SY</v>
          </cell>
          <cell r="D1880" t="str">
            <v>DETENTION BASIN FILTER</v>
          </cell>
          <cell r="G1880">
            <v>0</v>
          </cell>
        </row>
        <row r="1881">
          <cell r="A1881" t="str">
            <v>601E45040</v>
          </cell>
          <cell r="C1881" t="str">
            <v>CY</v>
          </cell>
          <cell r="D1881" t="str">
            <v>INFILTRATION TRENCH FILTER</v>
          </cell>
          <cell r="G1881">
            <v>0</v>
          </cell>
        </row>
        <row r="1882">
          <cell r="A1882" t="str">
            <v>601E45050</v>
          </cell>
          <cell r="C1882" t="str">
            <v>CY</v>
          </cell>
          <cell r="D1882" t="str">
            <v>BIORETENTION CELL</v>
          </cell>
          <cell r="G1882">
            <v>0</v>
          </cell>
        </row>
        <row r="1883">
          <cell r="A1883" t="str">
            <v>601E51000</v>
          </cell>
          <cell r="C1883" t="str">
            <v>CY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601E52000</v>
          </cell>
          <cell r="C1884" t="str">
            <v>SY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601E54000</v>
          </cell>
          <cell r="C1885" t="str">
            <v>LS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601E55000</v>
          </cell>
          <cell r="C1886" t="str">
            <v>EACH</v>
          </cell>
          <cell r="D1886" t="str">
            <v>CHANNEL PROTECTION, MISC.:</v>
          </cell>
          <cell r="F1886" t="str">
            <v>ADD SUPPLEMENTAL DESCRIPTION</v>
          </cell>
          <cell r="G1886">
            <v>1</v>
          </cell>
        </row>
        <row r="1887">
          <cell r="A1887" t="str">
            <v>602E10000</v>
          </cell>
          <cell r="C1887" t="str">
            <v>CY</v>
          </cell>
          <cell r="D1887" t="str">
            <v>BRICK MASONRY</v>
          </cell>
          <cell r="G1887">
            <v>0</v>
          </cell>
        </row>
        <row r="1888">
          <cell r="A1888" t="str">
            <v>602E10001</v>
          </cell>
          <cell r="C1888" t="str">
            <v>CY</v>
          </cell>
          <cell r="D1888" t="str">
            <v>BRICK MASONRY, AS PER PLAN</v>
          </cell>
          <cell r="G1888">
            <v>0</v>
          </cell>
        </row>
        <row r="1889">
          <cell r="A1889" t="str">
            <v>602E15000</v>
          </cell>
          <cell r="C1889" t="str">
            <v>CY</v>
          </cell>
          <cell r="D1889" t="str">
            <v>BLOCK MASONRY</v>
          </cell>
          <cell r="G1889">
            <v>0</v>
          </cell>
        </row>
        <row r="1890">
          <cell r="A1890" t="str">
            <v>602E15001</v>
          </cell>
          <cell r="C1890" t="str">
            <v>CY</v>
          </cell>
          <cell r="D1890" t="str">
            <v>BLOCK MASONRY, AS PER PLAN</v>
          </cell>
          <cell r="G1890">
            <v>0</v>
          </cell>
        </row>
        <row r="1891">
          <cell r="A1891" t="str">
            <v>602E20000</v>
          </cell>
          <cell r="C1891" t="str">
            <v>CY</v>
          </cell>
          <cell r="D1891" t="str">
            <v>CONCRETE MASONRY</v>
          </cell>
          <cell r="G1891">
            <v>0</v>
          </cell>
        </row>
        <row r="1892">
          <cell r="A1892" t="str">
            <v>602E20001</v>
          </cell>
          <cell r="C1892" t="str">
            <v>CY</v>
          </cell>
          <cell r="D1892" t="str">
            <v>CONCRETE MASONRY, AS PER PLAN</v>
          </cell>
          <cell r="G1892">
            <v>0</v>
          </cell>
        </row>
        <row r="1893">
          <cell r="A1893" t="str">
            <v>602E97000</v>
          </cell>
          <cell r="C1893" t="str">
            <v>SF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602E98000</v>
          </cell>
          <cell r="C1894" t="str">
            <v>LS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602E98100</v>
          </cell>
          <cell r="C1895" t="str">
            <v>FT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602E98200</v>
          </cell>
          <cell r="C1896" t="str">
            <v>CY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602E98300</v>
          </cell>
          <cell r="C1897" t="str">
            <v>EACH</v>
          </cell>
          <cell r="D1897" t="str">
            <v>MASONRY,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605E05100</v>
          </cell>
          <cell r="C1898" t="str">
            <v>FT</v>
          </cell>
          <cell r="D1898" t="str">
            <v>4" SHALLOW PIPE UNDERDRAINS</v>
          </cell>
          <cell r="G1898">
            <v>0</v>
          </cell>
        </row>
        <row r="1899">
          <cell r="A1899" t="str">
            <v>605E05101</v>
          </cell>
          <cell r="C1899" t="str">
            <v>FT</v>
          </cell>
          <cell r="D1899" t="str">
            <v>4" SHALLOW PIPE UNDERDRAINS, AS PER PLAN</v>
          </cell>
          <cell r="G1899">
            <v>0</v>
          </cell>
        </row>
        <row r="1900">
          <cell r="A1900" t="str">
            <v>605E05110</v>
          </cell>
          <cell r="C1900" t="str">
            <v>FT</v>
          </cell>
          <cell r="D1900" t="str">
            <v>4" SHALLOW PIPE UNDERDRAINS WITH GEOTEXTILE FABRIC</v>
          </cell>
          <cell r="G1900">
            <v>0</v>
          </cell>
        </row>
        <row r="1901">
          <cell r="A1901" t="str">
            <v>605E05111</v>
          </cell>
          <cell r="C1901" t="str">
            <v>FT</v>
          </cell>
          <cell r="D1901" t="str">
            <v>4" SHALLOW PIPE UNDERDRAINS WITH GEOTEXTILE FABRIC, AS PER PLAN</v>
          </cell>
          <cell r="G1901">
            <v>0</v>
          </cell>
        </row>
        <row r="1902">
          <cell r="A1902" t="str">
            <v>605E05150</v>
          </cell>
          <cell r="C1902" t="str">
            <v>FT</v>
          </cell>
          <cell r="D1902" t="str">
            <v>4" DEEP PIPE UNDERDRAINS</v>
          </cell>
          <cell r="G1902">
            <v>0</v>
          </cell>
        </row>
        <row r="1903">
          <cell r="A1903" t="str">
            <v>605E05151</v>
          </cell>
          <cell r="C1903" t="str">
            <v>FT</v>
          </cell>
          <cell r="D1903" t="str">
            <v>4" DEEP PIPE UNDERDRAINS, AS PER PLAN</v>
          </cell>
          <cell r="G1903">
            <v>0</v>
          </cell>
        </row>
        <row r="1904">
          <cell r="A1904" t="str">
            <v>605E05200</v>
          </cell>
          <cell r="C1904" t="str">
            <v>FT</v>
          </cell>
          <cell r="D1904" t="str">
            <v>4" UNCLASSIFIED PIPE UNDERDRAINS</v>
          </cell>
          <cell r="G1904">
            <v>0</v>
          </cell>
        </row>
        <row r="1905">
          <cell r="A1905" t="str">
            <v>605E05201</v>
          </cell>
          <cell r="C1905" t="str">
            <v>FT</v>
          </cell>
          <cell r="D1905" t="str">
            <v>4" UNCLASSIFIED PIPE UNDERDRAINS, AS PER PLAN</v>
          </cell>
          <cell r="G1905">
            <v>0</v>
          </cell>
        </row>
        <row r="1906">
          <cell r="A1906" t="str">
            <v>605E05210</v>
          </cell>
          <cell r="C1906" t="str">
            <v>FT</v>
          </cell>
          <cell r="D1906" t="str">
            <v>4" UNCLASSIFIED PIPE UNDERDRAINS WITH GEOTEXTILE FABRIC</v>
          </cell>
          <cell r="G1906">
            <v>0</v>
          </cell>
        </row>
        <row r="1907">
          <cell r="A1907" t="str">
            <v>605E05211</v>
          </cell>
          <cell r="C1907" t="str">
            <v>FT</v>
          </cell>
          <cell r="D1907" t="str">
            <v>4" UNCLASSIFIED PIPE UNDERDRAINS WITH GEOTEXTILE FABRIC, AS PER PLAN</v>
          </cell>
          <cell r="G1907">
            <v>0</v>
          </cell>
        </row>
        <row r="1908">
          <cell r="A1908" t="str">
            <v>605E05220</v>
          </cell>
          <cell r="C1908" t="str">
            <v>FT</v>
          </cell>
          <cell r="D1908" t="str">
            <v>4" ROCK CUT UNDERDRAINS</v>
          </cell>
          <cell r="G1908">
            <v>0</v>
          </cell>
        </row>
        <row r="1909">
          <cell r="A1909" t="str">
            <v>605E05221</v>
          </cell>
          <cell r="C1909" t="str">
            <v>FT</v>
          </cell>
          <cell r="D1909" t="str">
            <v>4" ROCK CUT UNDERDRAINS, AS PER PLAN</v>
          </cell>
          <cell r="G1909">
            <v>0</v>
          </cell>
        </row>
        <row r="1910">
          <cell r="A1910" t="str">
            <v>605E05230</v>
          </cell>
          <cell r="C1910" t="str">
            <v>FT</v>
          </cell>
          <cell r="D1910" t="str">
            <v>4" ROCK CUT UNDERDRAINS WITH GEOTEXTILE FABRIC</v>
          </cell>
          <cell r="G1910">
            <v>0</v>
          </cell>
        </row>
        <row r="1911">
          <cell r="A1911" t="str">
            <v>605E05231</v>
          </cell>
          <cell r="C1911" t="str">
            <v>FT</v>
          </cell>
          <cell r="D1911" t="str">
            <v>4" ROCK CUT UNDERDRAINS WITH GEOTEXTILE FABRIC, AS PER PLAN</v>
          </cell>
          <cell r="G1911">
            <v>0</v>
          </cell>
        </row>
        <row r="1912">
          <cell r="A1912" t="str">
            <v>605E06000</v>
          </cell>
          <cell r="C1912" t="str">
            <v>FT</v>
          </cell>
          <cell r="D1912" t="str">
            <v>4" BASE PIPE UNDERDRAINS</v>
          </cell>
          <cell r="G1912">
            <v>0</v>
          </cell>
        </row>
        <row r="1913">
          <cell r="A1913" t="str">
            <v>605E06001</v>
          </cell>
          <cell r="C1913" t="str">
            <v>FT</v>
          </cell>
          <cell r="D1913" t="str">
            <v>4" BASE PIPE UNDERDRAINS, AS PER PLAN</v>
          </cell>
          <cell r="G1913">
            <v>0</v>
          </cell>
        </row>
        <row r="1914">
          <cell r="A1914" t="str">
            <v>605E06020</v>
          </cell>
          <cell r="C1914" t="str">
            <v>FT</v>
          </cell>
          <cell r="D1914" t="str">
            <v>4" BASE PIPE UNDERDRAINS WITH GEOTEXTILE FABRIC</v>
          </cell>
          <cell r="G1914">
            <v>0</v>
          </cell>
        </row>
        <row r="1915">
          <cell r="A1915" t="str">
            <v>605E06021</v>
          </cell>
          <cell r="C1915" t="str">
            <v>FT</v>
          </cell>
          <cell r="D1915" t="str">
            <v>4" BASE PIPE UNDERDRAINS WITH GEOTEXTILE FABRIC, AS PER PLAN</v>
          </cell>
          <cell r="G1915">
            <v>0</v>
          </cell>
        </row>
        <row r="1916">
          <cell r="A1916" t="str">
            <v>605E11000</v>
          </cell>
          <cell r="C1916" t="str">
            <v>FT</v>
          </cell>
          <cell r="D1916" t="str">
            <v>6" CONSTRUCTION UNDERDRAINS</v>
          </cell>
          <cell r="G1916">
            <v>0</v>
          </cell>
        </row>
        <row r="1917">
          <cell r="A1917" t="str">
            <v>605E11001</v>
          </cell>
          <cell r="C1917" t="str">
            <v>FT</v>
          </cell>
          <cell r="D1917" t="str">
            <v>6" CONSTRUCTION UNDERDRAINS, AS PER PLAN</v>
          </cell>
          <cell r="G1917">
            <v>0</v>
          </cell>
        </row>
        <row r="1918">
          <cell r="A1918" t="str">
            <v>605E11100</v>
          </cell>
          <cell r="C1918" t="str">
            <v>FT</v>
          </cell>
          <cell r="D1918" t="str">
            <v>6" SHALLOW PIPE UNDERDRAINS</v>
          </cell>
          <cell r="G1918">
            <v>0</v>
          </cell>
        </row>
        <row r="1919">
          <cell r="A1919" t="str">
            <v>605E11101</v>
          </cell>
          <cell r="C1919" t="str">
            <v>FT</v>
          </cell>
          <cell r="D1919" t="str">
            <v>6" SHALLOW PIPE UNDERDRAINS, AS PER PLAN</v>
          </cell>
          <cell r="G1919">
            <v>0</v>
          </cell>
        </row>
        <row r="1920">
          <cell r="A1920" t="str">
            <v>605E11110</v>
          </cell>
          <cell r="C1920" t="str">
            <v>FT</v>
          </cell>
          <cell r="D1920" t="str">
            <v>6" SHALLOW PIPE UNDERDRAINS WITH GEOTEXTILE FABRIC</v>
          </cell>
          <cell r="G1920">
            <v>0</v>
          </cell>
        </row>
        <row r="1921">
          <cell r="A1921" t="str">
            <v>605E11111</v>
          </cell>
          <cell r="C1921" t="str">
            <v>FT</v>
          </cell>
          <cell r="D1921" t="str">
            <v>6" SHALLOW PIPE UNDERDRAINS WITH GEOTEXTILE FABRIC, AS PER PLAN</v>
          </cell>
          <cell r="G1921">
            <v>0</v>
          </cell>
        </row>
        <row r="1922">
          <cell r="A1922" t="str">
            <v>605E12200</v>
          </cell>
          <cell r="C1922" t="str">
            <v>FT</v>
          </cell>
          <cell r="D1922" t="str">
            <v>6" DEEP PIPE UNDERDRAINS</v>
          </cell>
          <cell r="G1922">
            <v>0</v>
          </cell>
        </row>
        <row r="1923">
          <cell r="A1923" t="str">
            <v>605E12201</v>
          </cell>
          <cell r="C1923" t="str">
            <v>FT</v>
          </cell>
          <cell r="D1923" t="str">
            <v>6" DEEP PIPE UNDERDRAINS, AS PER PLAN</v>
          </cell>
          <cell r="G1923">
            <v>0</v>
          </cell>
        </row>
        <row r="1924">
          <cell r="A1924" t="str">
            <v>605E12210</v>
          </cell>
          <cell r="C1924" t="str">
            <v>FT</v>
          </cell>
          <cell r="D1924" t="str">
            <v>6" DEEP PIPE UNDERDRAINS WITH GEOTEXTILE FABRIC</v>
          </cell>
          <cell r="G1924">
            <v>0</v>
          </cell>
        </row>
        <row r="1925">
          <cell r="A1925" t="str">
            <v>605E12211</v>
          </cell>
          <cell r="C1925" t="str">
            <v>FT</v>
          </cell>
          <cell r="D1925" t="str">
            <v>6" DEEP PIPE UNDERDRAINS WITH GEOTEXTILE FABRIC, AS PER PLAN</v>
          </cell>
          <cell r="G1925">
            <v>0</v>
          </cell>
        </row>
        <row r="1926">
          <cell r="A1926" t="str">
            <v>605E13300</v>
          </cell>
          <cell r="C1926" t="str">
            <v>FT</v>
          </cell>
          <cell r="D1926" t="str">
            <v>6" UNCLASSIFIED PIPE UNDERDRAINS</v>
          </cell>
          <cell r="G1926">
            <v>0</v>
          </cell>
        </row>
        <row r="1927">
          <cell r="A1927" t="str">
            <v>605E13301</v>
          </cell>
          <cell r="C1927" t="str">
            <v>FT</v>
          </cell>
          <cell r="D1927" t="str">
            <v>6" UNCLASSIFIED PIPE UNDERDRAINS, AS PER PLAN</v>
          </cell>
          <cell r="G1927">
            <v>0</v>
          </cell>
        </row>
        <row r="1928">
          <cell r="A1928" t="str">
            <v>605E13402</v>
          </cell>
          <cell r="C1928" t="str">
            <v>FT</v>
          </cell>
          <cell r="D1928" t="str">
            <v>6" UNCLASSIFIED PIPE UNDERDRAINS FOR SPRINGS</v>
          </cell>
          <cell r="G1928">
            <v>0</v>
          </cell>
        </row>
        <row r="1929">
          <cell r="A1929" t="str">
            <v>605E13403</v>
          </cell>
          <cell r="C1929" t="str">
            <v>FT</v>
          </cell>
          <cell r="D1929" t="str">
            <v>6" UNCLASSIFIED PIPE UNDERDRAINS FOR SPRINGS, AS PER PLAN</v>
          </cell>
          <cell r="G1929">
            <v>0</v>
          </cell>
        </row>
        <row r="1930">
          <cell r="A1930" t="str">
            <v>605E13410</v>
          </cell>
          <cell r="C1930" t="str">
            <v>FT</v>
          </cell>
          <cell r="D1930" t="str">
            <v>6" UNCLASSIFIED PIPE UNDERDRAINS WITH GEOTEXTILE FABRIC</v>
          </cell>
          <cell r="G1930">
            <v>0</v>
          </cell>
        </row>
        <row r="1931">
          <cell r="A1931" t="str">
            <v>605E13411</v>
          </cell>
          <cell r="C1931" t="str">
            <v>FT</v>
          </cell>
          <cell r="D1931" t="str">
            <v>6" UNCLASSIFIED PIPE UNDERDRAINS WITH GEOTEXTILE FABRIC, AS PER PLAN</v>
          </cell>
          <cell r="G1931">
            <v>0</v>
          </cell>
        </row>
        <row r="1932">
          <cell r="A1932" t="str">
            <v>605E13500</v>
          </cell>
          <cell r="C1932" t="str">
            <v>FT</v>
          </cell>
          <cell r="D1932" t="str">
            <v>6" ROCK CUT UNDERDRAINS</v>
          </cell>
          <cell r="G1932">
            <v>0</v>
          </cell>
        </row>
        <row r="1933">
          <cell r="A1933" t="str">
            <v>605E13501</v>
          </cell>
          <cell r="C1933" t="str">
            <v>FT</v>
          </cell>
          <cell r="D1933" t="str">
            <v>6" ROCK CUT UNDERDRAINS, AS PER PLAN</v>
          </cell>
          <cell r="G1933">
            <v>0</v>
          </cell>
        </row>
        <row r="1934">
          <cell r="A1934" t="str">
            <v>605E13510</v>
          </cell>
          <cell r="C1934" t="str">
            <v>FT</v>
          </cell>
          <cell r="D1934" t="str">
            <v>6" ROCK CUT UNDERDRAINS WITH GEOTEXTILE FABRIC</v>
          </cell>
          <cell r="G1934">
            <v>0</v>
          </cell>
        </row>
        <row r="1935">
          <cell r="A1935" t="str">
            <v>605E14000</v>
          </cell>
          <cell r="C1935" t="str">
            <v>FT</v>
          </cell>
          <cell r="D1935" t="str">
            <v>6" BASE PIPE UNDERDRAINS</v>
          </cell>
          <cell r="G1935">
            <v>0</v>
          </cell>
        </row>
        <row r="1936">
          <cell r="A1936" t="str">
            <v>605E14001</v>
          </cell>
          <cell r="C1936" t="str">
            <v>FT</v>
          </cell>
          <cell r="D1936" t="str">
            <v>6" BASE PIPE UNDERDRAINS, AS PER PLAN</v>
          </cell>
          <cell r="G1936">
            <v>0</v>
          </cell>
        </row>
        <row r="1937">
          <cell r="A1937" t="str">
            <v>605E14020</v>
          </cell>
          <cell r="C1937" t="str">
            <v>FT</v>
          </cell>
          <cell r="D1937" t="str">
            <v>6" BASE PIPE UNDERDRAINS WITH GEOTEXTILE FABRIC</v>
          </cell>
          <cell r="G1937">
            <v>0</v>
          </cell>
        </row>
        <row r="1938">
          <cell r="A1938" t="str">
            <v>605E14021</v>
          </cell>
          <cell r="C1938" t="str">
            <v>FT</v>
          </cell>
          <cell r="D1938" t="str">
            <v>6" BASE PIPE UNDERDRAINS WITH GEOTEXTILE FABRIC, AS PER PLAN</v>
          </cell>
          <cell r="G1938">
            <v>0</v>
          </cell>
        </row>
        <row r="1939">
          <cell r="A1939" t="str">
            <v>605E31050</v>
          </cell>
          <cell r="C1939" t="str">
            <v>FT</v>
          </cell>
          <cell r="D1939" t="str">
            <v>18" PREFABRICATED EDGE UNDERDRAINS</v>
          </cell>
          <cell r="G1939">
            <v>0</v>
          </cell>
        </row>
        <row r="1940">
          <cell r="A1940" t="str">
            <v>605E31051</v>
          </cell>
          <cell r="C1940" t="str">
            <v>FT</v>
          </cell>
          <cell r="D1940" t="str">
            <v>18" PREFABRICATED EDGE UNDERDRAINS, AS PER PLAN</v>
          </cell>
          <cell r="G1940">
            <v>0</v>
          </cell>
        </row>
        <row r="1941">
          <cell r="A1941" t="str">
            <v>605E31100</v>
          </cell>
          <cell r="C1941" t="str">
            <v>FT</v>
          </cell>
          <cell r="D1941" t="str">
            <v>AGGREGATE DRAINS</v>
          </cell>
          <cell r="G1941">
            <v>0</v>
          </cell>
        </row>
        <row r="1942">
          <cell r="A1942" t="str">
            <v>605E31101</v>
          </cell>
          <cell r="C1942" t="str">
            <v>FT</v>
          </cell>
          <cell r="D1942" t="str">
            <v>AGGREGATE DRAINS, AS PER PLAN</v>
          </cell>
          <cell r="G1942">
            <v>0</v>
          </cell>
        </row>
        <row r="1943">
          <cell r="A1943" t="str">
            <v>605E32200</v>
          </cell>
          <cell r="C1943" t="str">
            <v>FT</v>
          </cell>
          <cell r="D1943" t="str">
            <v>AGGREGATE DRAINS FOR SPRINGS</v>
          </cell>
          <cell r="G1943">
            <v>0</v>
          </cell>
        </row>
        <row r="1944">
          <cell r="A1944" t="str">
            <v>605E32201</v>
          </cell>
          <cell r="C1944" t="str">
            <v>LF</v>
          </cell>
          <cell r="D1944" t="str">
            <v>AGGREGATE DRAIN FOR SPRINGS, AS PER PLAN</v>
          </cell>
          <cell r="G1944">
            <v>0</v>
          </cell>
        </row>
        <row r="1945">
          <cell r="A1945" t="str">
            <v>605E98000</v>
          </cell>
          <cell r="C1945" t="str">
            <v>FT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605E98300</v>
          </cell>
          <cell r="C1946" t="str">
            <v>EACH</v>
          </cell>
          <cell r="D1946" t="str">
            <v>UNDERDRAINS, MISC.:</v>
          </cell>
          <cell r="F1946" t="str">
            <v>ADD SUPPLEMENTAL DESCRIPTION</v>
          </cell>
          <cell r="G1946">
            <v>1</v>
          </cell>
        </row>
        <row r="1947">
          <cell r="A1947" t="str">
            <v>606E10210</v>
          </cell>
          <cell r="B1947" t="str">
            <v>Y</v>
          </cell>
          <cell r="C1947" t="str">
            <v>SF</v>
          </cell>
          <cell r="D1947" t="str">
            <v>SPECIAL - NOISE BARRIER (REFLECTIVE)</v>
          </cell>
          <cell r="G1947">
            <v>0</v>
          </cell>
        </row>
        <row r="1948">
          <cell r="A1948" t="str">
            <v>606E10310</v>
          </cell>
          <cell r="B1948" t="str">
            <v>Y</v>
          </cell>
          <cell r="C1948" t="str">
            <v>SF</v>
          </cell>
          <cell r="D1948" t="str">
            <v>SPECIAL - NOISE BARRIER (ABSORPTIVE)</v>
          </cell>
          <cell r="G1948">
            <v>0</v>
          </cell>
        </row>
        <row r="1949">
          <cell r="A1949" t="str">
            <v>606E10600</v>
          </cell>
          <cell r="B1949" t="str">
            <v>Y</v>
          </cell>
          <cell r="C1949" t="str">
            <v>SY</v>
          </cell>
          <cell r="D1949" t="str">
            <v>SPECIAL - NOISE BARRIER COATING</v>
          </cell>
          <cell r="G1949">
            <v>0</v>
          </cell>
        </row>
        <row r="1950">
          <cell r="A1950" t="str">
            <v>606E10710</v>
          </cell>
          <cell r="B1950" t="str">
            <v>Y</v>
          </cell>
          <cell r="C1950" t="str">
            <v>EACH</v>
          </cell>
          <cell r="D1950" t="str">
            <v>SPECIAL - NOISE BARRIER PANEL REMOVAL AND REPLACEMENT</v>
          </cell>
          <cell r="G1950">
            <v>0</v>
          </cell>
        </row>
        <row r="1951">
          <cell r="A1951" t="str">
            <v>606E10720</v>
          </cell>
          <cell r="B1951" t="str">
            <v>Y</v>
          </cell>
          <cell r="C1951" t="str">
            <v>EACH</v>
          </cell>
          <cell r="D1951" t="str">
            <v>SPECIAL - NOISE BARRIER PANEL REMOVAL AND REUSE</v>
          </cell>
          <cell r="G1951">
            <v>0</v>
          </cell>
        </row>
        <row r="1952">
          <cell r="A1952" t="str">
            <v>606E10810</v>
          </cell>
          <cell r="B1952" t="str">
            <v>Y</v>
          </cell>
          <cell r="C1952" t="str">
            <v>EACH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606E10900</v>
          </cell>
          <cell r="B1953" t="str">
            <v>Y</v>
          </cell>
          <cell r="C1953" t="str">
            <v>LS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606E10920</v>
          </cell>
          <cell r="B1954" t="str">
            <v>Y</v>
          </cell>
          <cell r="C1954" t="str">
            <v>SF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606E10930</v>
          </cell>
          <cell r="B1955" t="str">
            <v>Y</v>
          </cell>
          <cell r="C1955" t="str">
            <v>FT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606E10940</v>
          </cell>
          <cell r="B1956" t="str">
            <v>Y</v>
          </cell>
          <cell r="C1956" t="str">
            <v>SY</v>
          </cell>
          <cell r="D1956" t="str">
            <v>SPECIAL - NOISE BARRIER</v>
          </cell>
          <cell r="F1956" t="str">
            <v>ADD SUPPLEMENTAL DESCRIPTION</v>
          </cell>
          <cell r="G1956">
            <v>1</v>
          </cell>
        </row>
        <row r="1957">
          <cell r="A1957" t="str">
            <v>606E11000</v>
          </cell>
          <cell r="C1957" t="str">
            <v>FT</v>
          </cell>
          <cell r="D1957" t="str">
            <v>GUARDRAIL, THRIE BEAM RAIL AND TRANSITION SECTION</v>
          </cell>
          <cell r="G1957">
            <v>0</v>
          </cell>
        </row>
        <row r="1958">
          <cell r="A1958" t="str">
            <v>606E11001</v>
          </cell>
          <cell r="C1958" t="str">
            <v>FT</v>
          </cell>
          <cell r="D1958" t="str">
            <v>GUARDRAIL, THRIE BEAM RAIL AND TRANSITION SECTION, AS PER PLAN</v>
          </cell>
          <cell r="G1958">
            <v>0</v>
          </cell>
        </row>
        <row r="1959">
          <cell r="A1959" t="str">
            <v>606E12000</v>
          </cell>
          <cell r="C1959" t="str">
            <v>FT</v>
          </cell>
          <cell r="D1959" t="str">
            <v>GUARDRAIL, TYPE 5MR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606E12500</v>
          </cell>
          <cell r="C1960" t="str">
            <v>FT</v>
          </cell>
          <cell r="D1960" t="str">
            <v>GUARDRAIL, TYPE 4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606E12501</v>
          </cell>
          <cell r="C1961" t="str">
            <v>FT</v>
          </cell>
          <cell r="D1961" t="str">
            <v>GUARDRAIL, TYPE 4,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606E13000</v>
          </cell>
          <cell r="C1962" t="str">
            <v>FT</v>
          </cell>
          <cell r="D1962" t="str">
            <v>GUARDRAIL, TYPE 5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606E13001</v>
          </cell>
          <cell r="C1963" t="str">
            <v>FT</v>
          </cell>
          <cell r="D1963" t="str">
            <v>GUARDRAIL, TYPE 5,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606E13010</v>
          </cell>
          <cell r="C1964" t="str">
            <v>FT</v>
          </cell>
          <cell r="D1964" t="str">
            <v>GUARDRAIL, TYPE 5 WITH TUBULAR BACKUP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606E13011</v>
          </cell>
          <cell r="C1965" t="str">
            <v>FT</v>
          </cell>
          <cell r="D1965" t="str">
            <v>GUARDRAIL, TYPE 5 WITH TUBULAR BACKUP,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606E13020</v>
          </cell>
          <cell r="C1966" t="str">
            <v>FT</v>
          </cell>
          <cell r="D1966" t="str">
            <v>GUARDRAIL, TYPE 5 WITH DOUBLE RAILS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606E13021</v>
          </cell>
          <cell r="C1967" t="str">
            <v>FT</v>
          </cell>
          <cell r="D1967" t="str">
            <v>GUARDRAIL, TYPE 5 WITH DOUBLE RAILS,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606E13024</v>
          </cell>
          <cell r="C1968" t="str">
            <v>FT</v>
          </cell>
          <cell r="D1968" t="str">
            <v>GUARDRAIL, TYPE 5 WITH DOUBLE RAILS AND DOUBLE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606E13030</v>
          </cell>
          <cell r="C1969" t="str">
            <v>FT</v>
          </cell>
          <cell r="D1969" t="str">
            <v>GUARDRAIL, TYPE 5, USING 9 FOOT POSTS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606E13031</v>
          </cell>
          <cell r="C1970" t="str">
            <v>FT</v>
          </cell>
          <cell r="D1970" t="str">
            <v>GUARDRAIL, TYPE 5, USING 9 FOOT POSTS,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606E13040</v>
          </cell>
          <cell r="C1971" t="str">
            <v>FT</v>
          </cell>
          <cell r="D1971" t="str">
            <v>GUARDRAIL, NESTED TYPE 5 WITH TUBULAR BACKUP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606E13041</v>
          </cell>
          <cell r="C1972" t="str">
            <v>FT</v>
          </cell>
          <cell r="D1972" t="str">
            <v>GUARDRAIL, NESTED TYPE 5 WITH TUBULAR BACKUP,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606E13050</v>
          </cell>
          <cell r="C1973" t="str">
            <v>FT</v>
          </cell>
          <cell r="D1973" t="str">
            <v>GUARDRAIL, TYPE 5A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606E13051</v>
          </cell>
          <cell r="C1974" t="str">
            <v>FT</v>
          </cell>
          <cell r="D1974" t="str">
            <v>GUARDRAIL, TYPE 5A,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606E13070</v>
          </cell>
          <cell r="C1975" t="str">
            <v>FT</v>
          </cell>
          <cell r="D1975" t="str">
            <v>GUARDRAIL, TYPE 5A,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606E14000</v>
          </cell>
          <cell r="C1976" t="str">
            <v>FT</v>
          </cell>
          <cell r="D1976" t="str">
            <v>GUARDRAIL, TYPE 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606E15050</v>
          </cell>
          <cell r="C1977" t="str">
            <v>FT</v>
          </cell>
          <cell r="D1977" t="str">
            <v>GUARDRAIL, TYPE MGS</v>
          </cell>
          <cell r="G1977">
            <v>0</v>
          </cell>
        </row>
        <row r="1978">
          <cell r="A1978" t="str">
            <v>606E15051</v>
          </cell>
          <cell r="C1978" t="str">
            <v>FT</v>
          </cell>
          <cell r="D1978" t="str">
            <v>GUARDRAIL, TYPE MGS, AS PER PLAN</v>
          </cell>
          <cell r="G1978">
            <v>0</v>
          </cell>
        </row>
        <row r="1979">
          <cell r="A1979" t="str">
            <v>606E15100</v>
          </cell>
          <cell r="C1979" t="str">
            <v>FT</v>
          </cell>
          <cell r="D1979" t="str">
            <v>GUARDRAIL, TYPE MGS WITH LONG POSTS</v>
          </cell>
          <cell r="G1979">
            <v>0</v>
          </cell>
        </row>
        <row r="1980">
          <cell r="A1980" t="str">
            <v>606E15101</v>
          </cell>
          <cell r="C1980" t="str">
            <v>FT</v>
          </cell>
          <cell r="D1980" t="str">
            <v>GUARDRAIL, TYPE MGS WITH LONG POSTS, AS PER PLAN</v>
          </cell>
          <cell r="G1980">
            <v>0</v>
          </cell>
        </row>
        <row r="1981">
          <cell r="A1981" t="str">
            <v>606E15150</v>
          </cell>
          <cell r="C1981" t="str">
            <v>FT</v>
          </cell>
          <cell r="D1981" t="str">
            <v>GUARDRAIL, TYPE MGS HALF POST SPACING</v>
          </cell>
          <cell r="G1981">
            <v>0</v>
          </cell>
        </row>
        <row r="1982">
          <cell r="A1982" t="str">
            <v>606E15151</v>
          </cell>
          <cell r="C1982" t="str">
            <v>FT</v>
          </cell>
          <cell r="D1982" t="str">
            <v>GUARDRAIL, TYPE MGS HALF POST SPACING, AS PER PLAN</v>
          </cell>
          <cell r="G1982">
            <v>0</v>
          </cell>
        </row>
        <row r="1983">
          <cell r="A1983" t="str">
            <v>606E15200</v>
          </cell>
          <cell r="C1983" t="str">
            <v>FT</v>
          </cell>
          <cell r="D1983" t="str">
            <v>GUARDRAIL, TYPE MGS HALF POST SPACING WITH LONG POSTS</v>
          </cell>
          <cell r="G1983">
            <v>0</v>
          </cell>
        </row>
        <row r="1984">
          <cell r="A1984" t="str">
            <v>606E15201</v>
          </cell>
          <cell r="C1984" t="str">
            <v>FT</v>
          </cell>
          <cell r="D1984" t="str">
            <v>GUARDRAIL, TYPE MGS HALF POST SPACING WITH LONG POSTS, AS PER PLAN</v>
          </cell>
          <cell r="G1984">
            <v>0</v>
          </cell>
        </row>
        <row r="1985">
          <cell r="A1985" t="str">
            <v>606E15250</v>
          </cell>
          <cell r="C1985" t="str">
            <v>FT</v>
          </cell>
          <cell r="D1985" t="str">
            <v>GUARDRAIL, TYPE MGS QUARTER POST SPACING</v>
          </cell>
          <cell r="G1985">
            <v>0</v>
          </cell>
        </row>
        <row r="1986">
          <cell r="A1986" t="str">
            <v>606E15251</v>
          </cell>
          <cell r="C1986" t="str">
            <v>FT</v>
          </cell>
          <cell r="D1986" t="str">
            <v>GUARDRAIL, TYPE MGS QUARTER POST SPACING, AS PER PLAN</v>
          </cell>
          <cell r="G1986">
            <v>0</v>
          </cell>
        </row>
        <row r="1987">
          <cell r="A1987" t="str">
            <v>606E15300</v>
          </cell>
          <cell r="C1987" t="str">
            <v>FT</v>
          </cell>
          <cell r="D1987" t="str">
            <v>GUARDRAIL, TYPE MGS QUARTER POST SPACING WITH LONG POSTS</v>
          </cell>
          <cell r="G1987">
            <v>0</v>
          </cell>
        </row>
        <row r="1988">
          <cell r="A1988" t="str">
            <v>606E15301</v>
          </cell>
          <cell r="C1988" t="str">
            <v>FT</v>
          </cell>
          <cell r="D1988" t="str">
            <v>GUARDRAIL, TYPE MGS QUARTER POST SPACING WITH LONG POSTS, AS PER PLAN</v>
          </cell>
          <cell r="G1988">
            <v>0</v>
          </cell>
        </row>
        <row r="1989">
          <cell r="A1989" t="str">
            <v>606E15350</v>
          </cell>
          <cell r="C1989" t="str">
            <v>FT</v>
          </cell>
          <cell r="D1989" t="str">
            <v>GUARDRAIL, TYPE MGS WITH SOCKETED POSTS</v>
          </cell>
          <cell r="G1989">
            <v>0</v>
          </cell>
        </row>
        <row r="1990">
          <cell r="A1990" t="str">
            <v>606E15400</v>
          </cell>
          <cell r="C1990" t="str">
            <v>FT</v>
          </cell>
          <cell r="D1990" t="str">
            <v>MGS GUARDRAIL, TYPE 8</v>
          </cell>
          <cell r="G1990">
            <v>0</v>
          </cell>
        </row>
        <row r="1991">
          <cell r="A1991" t="str">
            <v>606E15500</v>
          </cell>
          <cell r="C1991" t="str">
            <v>FT</v>
          </cell>
          <cell r="D1991" t="str">
            <v>GUARDRAIL, BARRIER DESIGN, TYPE 5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606E15501</v>
          </cell>
          <cell r="C1992" t="str">
            <v>FT</v>
          </cell>
          <cell r="D1992" t="str">
            <v>GUARDRAIL, BARRIER DESIGN, TYPE 5,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606E15550</v>
          </cell>
          <cell r="C1993" t="str">
            <v>FT</v>
          </cell>
          <cell r="D1993" t="str">
            <v>GUARDRAIL, BARRIER DESIGN, TYPE MGS</v>
          </cell>
          <cell r="G1993">
            <v>0</v>
          </cell>
        </row>
        <row r="1994">
          <cell r="A1994" t="str">
            <v>606E15551</v>
          </cell>
          <cell r="C1994" t="str">
            <v>FT</v>
          </cell>
          <cell r="D1994" t="str">
            <v>GUARDRAIL, BARRIER DESIGN, TYPE MGS, AS PER PLAN</v>
          </cell>
          <cell r="G1994">
            <v>0</v>
          </cell>
        </row>
        <row r="1995">
          <cell r="A1995" t="str">
            <v>606E16000</v>
          </cell>
          <cell r="C1995" t="str">
            <v>FT</v>
          </cell>
          <cell r="D1995" t="str">
            <v>GUARDRAIL REBUILT</v>
          </cell>
          <cell r="G1995">
            <v>0</v>
          </cell>
        </row>
        <row r="1996">
          <cell r="A1996" t="str">
            <v>606E16001</v>
          </cell>
          <cell r="C1996" t="str">
            <v>FT</v>
          </cell>
          <cell r="D1996" t="str">
            <v>GUARDRAIL REBUILT, AS PER PLAN</v>
          </cell>
          <cell r="G1996">
            <v>0</v>
          </cell>
        </row>
        <row r="1997">
          <cell r="A1997" t="str">
            <v>606E16050</v>
          </cell>
          <cell r="C1997" t="str">
            <v>FT</v>
          </cell>
          <cell r="D1997" t="str">
            <v>GUARDRAIL REBUILT, TYPE MGS</v>
          </cell>
          <cell r="G1997">
            <v>0</v>
          </cell>
        </row>
        <row r="1998">
          <cell r="A1998" t="str">
            <v>606E16051</v>
          </cell>
          <cell r="C1998" t="str">
            <v>FT</v>
          </cell>
          <cell r="D1998" t="str">
            <v>GUARDRAIL REBUILT, TYPE MGS, AS PER PLAN</v>
          </cell>
          <cell r="G1998">
            <v>0</v>
          </cell>
        </row>
        <row r="1999">
          <cell r="A1999" t="str">
            <v>606E16300</v>
          </cell>
          <cell r="C1999" t="str">
            <v>FT</v>
          </cell>
          <cell r="D1999" t="str">
            <v>GUARDRAIL REBUILT, TYPE 5MR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606E16301</v>
          </cell>
          <cell r="C2000" t="str">
            <v>FT</v>
          </cell>
          <cell r="D2000" t="str">
            <v>GUARDRAIL REBUILT, TYPE 5MR,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606E16400</v>
          </cell>
          <cell r="C2001" t="str">
            <v>FT</v>
          </cell>
          <cell r="D2001" t="str">
            <v>GUARDRAIL REBUILT, TYPE 4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606E16500</v>
          </cell>
          <cell r="C2002" t="str">
            <v>FT</v>
          </cell>
          <cell r="D2002" t="str">
            <v>GUARDRAIL REBUILT, TYPE 5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606E16501</v>
          </cell>
          <cell r="C2003" t="str">
            <v>FT</v>
          </cell>
          <cell r="D2003" t="str">
            <v>GUARDRAIL REBUILT, TYPE 5,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606E16550</v>
          </cell>
          <cell r="C2004" t="str">
            <v>FT</v>
          </cell>
          <cell r="D2004" t="str">
            <v>GUARDRAIL REBUILT, TYPE 5, USING 9 FOOT POSTS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606E16551</v>
          </cell>
          <cell r="C2005" t="str">
            <v>FT</v>
          </cell>
          <cell r="D2005" t="str">
            <v>GUARDRAIL REBUILT, TYPE 5, USING 9 FOOT POSTS,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606E16560</v>
          </cell>
          <cell r="C2006" t="str">
            <v>FT</v>
          </cell>
          <cell r="D2006" t="str">
            <v>GUARDRAIL REBUILT, TYPE MGS WITH LONG POSTS</v>
          </cell>
          <cell r="G2006">
            <v>0</v>
          </cell>
        </row>
        <row r="2007">
          <cell r="A2007" t="str">
            <v>606E16561</v>
          </cell>
          <cell r="C2007" t="str">
            <v>FT</v>
          </cell>
          <cell r="D2007" t="str">
            <v>GUARDRAIL REBUILT, TYPE MGS WITH LONG POSTS, AS PER PLAN</v>
          </cell>
          <cell r="G2007">
            <v>0</v>
          </cell>
        </row>
        <row r="2008">
          <cell r="A2008" t="str">
            <v>606E16600</v>
          </cell>
          <cell r="C2008" t="str">
            <v>FT</v>
          </cell>
          <cell r="D2008" t="str">
            <v>GUARDRAIL REBUILT, BARRIER DESIGN,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606E16601</v>
          </cell>
          <cell r="C2009" t="str">
            <v>FT</v>
          </cell>
          <cell r="D2009" t="str">
            <v>GUARDRAIL REBUILT, BARRIER DESIGN,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606E16660</v>
          </cell>
          <cell r="C2010" t="str">
            <v>FT</v>
          </cell>
          <cell r="D2010" t="str">
            <v>GUARDRAIL REBUILT, BARRIER DESIGN, TYPE MGS</v>
          </cell>
          <cell r="G2010">
            <v>0</v>
          </cell>
        </row>
        <row r="2011">
          <cell r="A2011" t="str">
            <v>606E16661</v>
          </cell>
          <cell r="C2011" t="str">
            <v>FT</v>
          </cell>
          <cell r="D2011" t="str">
            <v>GUARDRAIL REBUILT, BARRIER DESIGN, TYPE MGS, AS PER PLAN</v>
          </cell>
          <cell r="G2011">
            <v>0</v>
          </cell>
        </row>
        <row r="2012">
          <cell r="A2012" t="str">
            <v>606E16700</v>
          </cell>
          <cell r="C2012" t="str">
            <v>FT</v>
          </cell>
          <cell r="D2012" t="str">
            <v>GUARDRAIL REBUILT, TYPE 5A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606E16701</v>
          </cell>
          <cell r="C2013" t="str">
            <v>FT</v>
          </cell>
          <cell r="D2013" t="str">
            <v>GUARDRAIL REBUILT, TYPE 5A,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606E16750</v>
          </cell>
          <cell r="C2014" t="str">
            <v>FT</v>
          </cell>
          <cell r="D2014" t="str">
            <v>GUARDRAIL REBUILT, TYPE MGS HALF POST SPACING</v>
          </cell>
          <cell r="G2014">
            <v>0</v>
          </cell>
        </row>
        <row r="2015">
          <cell r="A2015" t="str">
            <v>606E16751</v>
          </cell>
          <cell r="C2015" t="str">
            <v>FT</v>
          </cell>
          <cell r="D2015" t="str">
            <v>GUARDRAIL REBUILT, TYPE MGS HALF POST SPACING, AS PER PLAN</v>
          </cell>
          <cell r="G2015">
            <v>0</v>
          </cell>
        </row>
        <row r="2016">
          <cell r="A2016" t="str">
            <v>606E16800</v>
          </cell>
          <cell r="C2016" t="str">
            <v>FT</v>
          </cell>
          <cell r="D2016" t="str">
            <v>GUARDRAIL REBUILT, TYPE MGS HALF POST SPACING WITH LONG POSTS</v>
          </cell>
          <cell r="G2016">
            <v>0</v>
          </cell>
        </row>
        <row r="2017">
          <cell r="A2017" t="str">
            <v>606E16801</v>
          </cell>
          <cell r="C2017" t="str">
            <v>FT</v>
          </cell>
          <cell r="D2017" t="str">
            <v>GUARDRAIL REBUILT, TYPE MGS HALF POST SPACING WITH LONG POSTS, AS PER PLAN</v>
          </cell>
          <cell r="G2017">
            <v>0</v>
          </cell>
        </row>
        <row r="2018">
          <cell r="A2018" t="str">
            <v>606E16850</v>
          </cell>
          <cell r="C2018" t="str">
            <v>FT</v>
          </cell>
          <cell r="D2018" t="str">
            <v>GUARDRAIL REBUILT, TYPE MGS QUARTER POST SPACING</v>
          </cell>
          <cell r="G2018">
            <v>0</v>
          </cell>
        </row>
        <row r="2019">
          <cell r="A2019" t="str">
            <v>606E16851</v>
          </cell>
          <cell r="C2019" t="str">
            <v>FT</v>
          </cell>
          <cell r="D2019" t="str">
            <v>GUARDRAIL REBUILT, TYPE MGS QUARTER POST SPACING, AS PER PLAN</v>
          </cell>
          <cell r="G2019">
            <v>0</v>
          </cell>
        </row>
        <row r="2020">
          <cell r="A2020" t="str">
            <v>606E16900</v>
          </cell>
          <cell r="C2020" t="str">
            <v>FT</v>
          </cell>
          <cell r="D2020" t="str">
            <v>GUARDRAIL REBUILT, TYPE MGS QUARTER POST SPACING WITH LONG POSTS</v>
          </cell>
          <cell r="G2020">
            <v>0</v>
          </cell>
        </row>
        <row r="2021">
          <cell r="A2021" t="str">
            <v>606E16901</v>
          </cell>
          <cell r="C2021" t="str">
            <v>FT</v>
          </cell>
          <cell r="D2021" t="str">
            <v>GUARDRAIL REBUILT, TYPE MGS QUARTER POST SPACING WITH LONG POSTS, AS PER PLAN</v>
          </cell>
          <cell r="G2021">
            <v>0</v>
          </cell>
        </row>
        <row r="2022">
          <cell r="A2022" t="str">
            <v>606E17000</v>
          </cell>
          <cell r="C2022" t="str">
            <v>FT</v>
          </cell>
          <cell r="D2022" t="str">
            <v>RAISING TYPE 5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606E17001</v>
          </cell>
          <cell r="C2023" t="str">
            <v>FT</v>
          </cell>
          <cell r="D2023" t="str">
            <v>RAISING TYPE 5 GUARDRAIL,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606E17004</v>
          </cell>
          <cell r="C2024" t="str">
            <v>FT</v>
          </cell>
          <cell r="D2024" t="str">
            <v>RAISING TYPE 5A GUARDRAIL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606E17010</v>
          </cell>
          <cell r="C2025" t="str">
            <v>FT</v>
          </cell>
          <cell r="D2025" t="str">
            <v>RAISING EXISTING GUARDRAIL</v>
          </cell>
          <cell r="F2025" t="str">
            <v>OTHER THAN TYPE 5 GUARDRAIL</v>
          </cell>
          <cell r="G2025">
            <v>0</v>
          </cell>
        </row>
        <row r="2026">
          <cell r="A2026" t="str">
            <v>606E17050</v>
          </cell>
          <cell r="C2026" t="str">
            <v>FT</v>
          </cell>
          <cell r="D2026" t="str">
            <v>RAISING TYPE MGS GUARDRAIL</v>
          </cell>
          <cell r="G2026">
            <v>0</v>
          </cell>
        </row>
        <row r="2027">
          <cell r="A2027" t="str">
            <v>606E17051</v>
          </cell>
          <cell r="C2027" t="str">
            <v>FT</v>
          </cell>
          <cell r="D2027" t="str">
            <v>RAISING TYPE MGS GUARDRAIL, AS PER PLAN</v>
          </cell>
          <cell r="G2027">
            <v>0</v>
          </cell>
        </row>
        <row r="2028">
          <cell r="A2028" t="str">
            <v>606E17290</v>
          </cell>
          <cell r="C2028" t="str">
            <v>FT</v>
          </cell>
          <cell r="D2028" t="str">
            <v>GUARDRAIL, TYPE 5,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606E17291</v>
          </cell>
          <cell r="C2029" t="str">
            <v>FT</v>
          </cell>
          <cell r="D2029" t="str">
            <v>GUARDRAIL, TYPE 5,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606E17300</v>
          </cell>
          <cell r="C2030" t="str">
            <v>FT</v>
          </cell>
          <cell r="D2030" t="str">
            <v>GUARDRAIL, TYPE 5, 25' LONG-SPAN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606E17301</v>
          </cell>
          <cell r="C2031" t="str">
            <v>FT</v>
          </cell>
          <cell r="D2031" t="str">
            <v>GUARDRAIL, TYPE 5, 25' LONG-SPAN,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606E17350</v>
          </cell>
          <cell r="C2032" t="str">
            <v>FT</v>
          </cell>
          <cell r="D2032" t="str">
            <v>GUARDRAIL, TYPE MGS, 25' LONG-SPAN</v>
          </cell>
          <cell r="G2032">
            <v>0</v>
          </cell>
        </row>
        <row r="2033">
          <cell r="A2033" t="str">
            <v>606E17351</v>
          </cell>
          <cell r="C2033" t="str">
            <v>FT</v>
          </cell>
          <cell r="D2033" t="str">
            <v>GUARDRAIL, TYPE MGS, 25' LONG-SPAN, AS PER PLAN</v>
          </cell>
          <cell r="G2033">
            <v>0</v>
          </cell>
        </row>
        <row r="2034">
          <cell r="A2034" t="str">
            <v>606E17360</v>
          </cell>
          <cell r="C2034" t="str">
            <v>FT</v>
          </cell>
          <cell r="D2034" t="str">
            <v>GUARDRAIL, TYPE MGS, LONG-SPAN</v>
          </cell>
          <cell r="G2034">
            <v>0</v>
          </cell>
        </row>
        <row r="2035">
          <cell r="A2035" t="str">
            <v>606E17500</v>
          </cell>
          <cell r="C2035" t="str">
            <v>EACH</v>
          </cell>
          <cell r="D2035" t="str">
            <v>POST END ANCHOR (OR CONCRETE BLOCK END ANCHOR)</v>
          </cell>
          <cell r="G2035">
            <v>0</v>
          </cell>
        </row>
        <row r="2036">
          <cell r="A2036" t="str">
            <v>606E17700</v>
          </cell>
          <cell r="C2036" t="str">
            <v>EACH</v>
          </cell>
          <cell r="D2036" t="str">
            <v>REPLACE EXISTING GUARDRAIL BLOCKOUT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606E17701</v>
          </cell>
          <cell r="C2037" t="str">
            <v>EACH</v>
          </cell>
          <cell r="D2037" t="str">
            <v>REPLACE EXISTING GUARDRAIL BLOCKOUT,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606E17750</v>
          </cell>
          <cell r="C2038" t="str">
            <v>EACH</v>
          </cell>
          <cell r="D2038" t="str">
            <v>REPLACE EXISTING GUARDRAIL BLOCKOUT, TYPE MGS</v>
          </cell>
          <cell r="G2038">
            <v>0</v>
          </cell>
        </row>
        <row r="2039">
          <cell r="A2039" t="str">
            <v>606E17751</v>
          </cell>
          <cell r="C2039" t="str">
            <v>EACH</v>
          </cell>
          <cell r="D2039" t="str">
            <v>REPLACE EXISTING GUARDRAIL BLOCKOUT, TYPE MGS, AS PER PLAN</v>
          </cell>
          <cell r="G2039">
            <v>0</v>
          </cell>
        </row>
        <row r="2040">
          <cell r="A2040" t="str">
            <v>606E17900</v>
          </cell>
          <cell r="C2040" t="str">
            <v>EACH</v>
          </cell>
          <cell r="D2040" t="str">
            <v>GUARDRAIL POST</v>
          </cell>
          <cell r="G2040">
            <v>0</v>
          </cell>
        </row>
        <row r="2041">
          <cell r="A2041" t="str">
            <v>606E17901</v>
          </cell>
          <cell r="C2041" t="str">
            <v>EACH</v>
          </cell>
          <cell r="D2041" t="str">
            <v>GUARDRAIL POST, AS PER PLAN</v>
          </cell>
          <cell r="G2041">
            <v>0</v>
          </cell>
        </row>
        <row r="2042">
          <cell r="A2042" t="str">
            <v>606E18000</v>
          </cell>
          <cell r="C2042" t="str">
            <v>EACH</v>
          </cell>
          <cell r="D2042" t="str">
            <v>GUARDRAIL POST, 8 FEET</v>
          </cell>
          <cell r="G2042">
            <v>0</v>
          </cell>
        </row>
        <row r="2043">
          <cell r="A2043" t="str">
            <v>606E18001</v>
          </cell>
          <cell r="C2043" t="str">
            <v>EACH</v>
          </cell>
          <cell r="D2043" t="str">
            <v>GUARDRAIL POST, 8 FEET, AS PER PLAN</v>
          </cell>
          <cell r="G2043">
            <v>0</v>
          </cell>
        </row>
        <row r="2044">
          <cell r="A2044" t="str">
            <v>606E18500</v>
          </cell>
          <cell r="C2044" t="str">
            <v>EACH</v>
          </cell>
          <cell r="D2044" t="str">
            <v>GUARDRAIL POST, 9 FEET</v>
          </cell>
          <cell r="G2044">
            <v>0</v>
          </cell>
        </row>
        <row r="2045">
          <cell r="A2045" t="str">
            <v>606E18501</v>
          </cell>
          <cell r="C2045" t="str">
            <v>EACH</v>
          </cell>
          <cell r="D2045" t="str">
            <v>GUARDRAIL POST, 9 FEET, AS PER PLAN</v>
          </cell>
          <cell r="G2045">
            <v>0</v>
          </cell>
        </row>
        <row r="2046">
          <cell r="A2046" t="str">
            <v>606E19001</v>
          </cell>
          <cell r="C2046" t="str">
            <v>EACH</v>
          </cell>
          <cell r="D2046" t="str">
            <v>GUARDRAIL POST, STEEL, AS PER PLAN</v>
          </cell>
          <cell r="G2046">
            <v>0</v>
          </cell>
        </row>
        <row r="2047">
          <cell r="A2047" t="str">
            <v>606E19100</v>
          </cell>
          <cell r="C2047" t="str">
            <v>EACH</v>
          </cell>
          <cell r="D2047" t="str">
            <v>GUARDRAIL POST, MGS LONG POST</v>
          </cell>
          <cell r="G2047">
            <v>0</v>
          </cell>
        </row>
        <row r="2048">
          <cell r="A2048" t="str">
            <v>606E19101</v>
          </cell>
          <cell r="C2048" t="str">
            <v>EACH</v>
          </cell>
          <cell r="D2048" t="str">
            <v>GUARDRAIL POST, MGS LONG POST, AS PER PLAN</v>
          </cell>
          <cell r="G2048">
            <v>0</v>
          </cell>
        </row>
        <row r="2049">
          <cell r="A2049" t="str">
            <v>606E20000</v>
          </cell>
          <cell r="C2049" t="str">
            <v>EACH</v>
          </cell>
          <cell r="D2049" t="str">
            <v>FLARED END SECTION</v>
          </cell>
          <cell r="G2049">
            <v>0</v>
          </cell>
        </row>
        <row r="2050">
          <cell r="A2050" t="str">
            <v>606E20050</v>
          </cell>
          <cell r="C2050" t="str">
            <v>EACH</v>
          </cell>
          <cell r="D2050" t="str">
            <v>ROUNDED END SECTION</v>
          </cell>
          <cell r="G2050">
            <v>0</v>
          </cell>
        </row>
        <row r="2051">
          <cell r="A2051" t="str">
            <v>606E25000</v>
          </cell>
          <cell r="C2051" t="str">
            <v>EACH</v>
          </cell>
          <cell r="D2051" t="str">
            <v>ANCHOR ASSEMBLY,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606E25001</v>
          </cell>
          <cell r="C2052" t="str">
            <v>EACH</v>
          </cell>
          <cell r="D2052" t="str">
            <v>ANCHOR ASSEMBLY,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606E25500</v>
          </cell>
          <cell r="C2053" t="str">
            <v>EACH</v>
          </cell>
          <cell r="D2053" t="str">
            <v>ANCHOR ASSEMBLY, BARRIER DESIGN, TYPE A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606E25501</v>
          </cell>
          <cell r="C2054" t="str">
            <v>EACH</v>
          </cell>
          <cell r="D2054" t="str">
            <v>ANCHOR ASSEMBLY, BARRIER DESIGN, TYPE A, AS PER PLAN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606E25550</v>
          </cell>
          <cell r="C2055" t="str">
            <v>EACH</v>
          </cell>
          <cell r="D2055" t="str">
            <v>ANCHOR ASSEMBLY, MGS TYPE A</v>
          </cell>
          <cell r="G2055">
            <v>0</v>
          </cell>
        </row>
        <row r="2056">
          <cell r="A2056" t="str">
            <v>606E25600</v>
          </cell>
          <cell r="C2056" t="str">
            <v>EACH</v>
          </cell>
          <cell r="D2056" t="str">
            <v>ANCHOR ASSEMBLY, BARRIER DESIGN, MGS TYPE A</v>
          </cell>
          <cell r="G2056">
            <v>0</v>
          </cell>
        </row>
        <row r="2057">
          <cell r="A2057" t="str">
            <v>606E25601</v>
          </cell>
          <cell r="C2057" t="str">
            <v>EACH</v>
          </cell>
          <cell r="D2057" t="str">
            <v>ANCHOR ASSEMBLY, BARRIER DESIGN, MGS TYPE A, AS PER PLAN</v>
          </cell>
          <cell r="G2057">
            <v>0</v>
          </cell>
        </row>
        <row r="2058">
          <cell r="A2058" t="str">
            <v>606E26000</v>
          </cell>
          <cell r="C2058" t="str">
            <v>EACH</v>
          </cell>
          <cell r="D2058" t="str">
            <v>ANCHOR ASSEMBLY, TYPE B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606E26050</v>
          </cell>
          <cell r="C2059" t="str">
            <v>EACH</v>
          </cell>
          <cell r="D2059" t="str">
            <v>ANCHOR ASSEMBLY, MGS TYPE B</v>
          </cell>
          <cell r="G2059">
            <v>0</v>
          </cell>
        </row>
        <row r="2060">
          <cell r="A2060" t="str">
            <v>606E26100</v>
          </cell>
          <cell r="C2060" t="str">
            <v>EACH</v>
          </cell>
          <cell r="D2060" t="str">
            <v>ANCHOR ASSEMBLY, TYPE E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606E26101</v>
          </cell>
          <cell r="C2061" t="str">
            <v>EACH</v>
          </cell>
          <cell r="D2061" t="str">
            <v>ANCHOR ASSEMBLY, TYPE E,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606E26150</v>
          </cell>
          <cell r="C2062" t="str">
            <v>EACH</v>
          </cell>
          <cell r="D2062" t="str">
            <v>ANCHOR ASSEMBLY, MGS TYPE E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606E26151</v>
          </cell>
          <cell r="C2063" t="str">
            <v>EACH</v>
          </cell>
          <cell r="D2063" t="str">
            <v>ANCHOR ASSEMBLY, MGS TYPE E, AS PER PLAN</v>
          </cell>
          <cell r="F2063" t="str">
            <v>SPECIFY NCHRP 350/MASH 2016</v>
          </cell>
          <cell r="G2063">
            <v>1</v>
          </cell>
        </row>
        <row r="2064">
          <cell r="A2064" t="str">
            <v>606E26500</v>
          </cell>
          <cell r="C2064" t="str">
            <v>EACH</v>
          </cell>
          <cell r="D2064" t="str">
            <v>ANCHOR ASSEMBLY, TYPE T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606E26501</v>
          </cell>
          <cell r="C2065" t="str">
            <v>EACH</v>
          </cell>
          <cell r="D2065" t="str">
            <v>ANCHOR ASSEMBLY, TYPE T,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606E26550</v>
          </cell>
          <cell r="C2066" t="str">
            <v>EACH</v>
          </cell>
          <cell r="D2066" t="str">
            <v>ANCHOR ASSEMBLY, MGS TYPE T</v>
          </cell>
          <cell r="G2066">
            <v>0</v>
          </cell>
        </row>
        <row r="2067">
          <cell r="A2067" t="str">
            <v>606E26551</v>
          </cell>
          <cell r="C2067" t="str">
            <v>EACH</v>
          </cell>
          <cell r="D2067" t="str">
            <v>ANCHOR ASSEMBLY, MGS TYPE T, AS PER PLAN</v>
          </cell>
          <cell r="G2067">
            <v>0</v>
          </cell>
        </row>
        <row r="2068">
          <cell r="A2068" t="str">
            <v>606E27500</v>
          </cell>
          <cell r="C2068" t="str">
            <v>EACH</v>
          </cell>
          <cell r="D2068" t="str">
            <v>ANCHOR ASSEMBLY REBUILT</v>
          </cell>
          <cell r="G2068">
            <v>0</v>
          </cell>
        </row>
        <row r="2069">
          <cell r="A2069" t="str">
            <v>606E27501</v>
          </cell>
          <cell r="C2069" t="str">
            <v>EACH</v>
          </cell>
          <cell r="D2069" t="str">
            <v>ANCHOR ASSEMBLY REBUILT, AS PER PLAN</v>
          </cell>
          <cell r="G2069">
            <v>0</v>
          </cell>
        </row>
        <row r="2070">
          <cell r="A2070" t="str">
            <v>606E27800</v>
          </cell>
          <cell r="C2070" t="str">
            <v>EACH</v>
          </cell>
          <cell r="D2070" t="str">
            <v>ANCHOR ASSEMBLY REBUILT, TYPE A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606E27801</v>
          </cell>
          <cell r="C2071" t="str">
            <v>EACH</v>
          </cell>
          <cell r="D2071" t="str">
            <v>ANCHOR ASSEMBLY REBUILT, TYPE A,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606E27810</v>
          </cell>
          <cell r="C2072" t="str">
            <v>EACH</v>
          </cell>
          <cell r="D2072" t="str">
            <v>ANCHOR ASSEMBLY REBUILT, MGS TYPE A</v>
          </cell>
          <cell r="G2072">
            <v>0</v>
          </cell>
        </row>
        <row r="2073">
          <cell r="A2073" t="str">
            <v>606E27811</v>
          </cell>
          <cell r="C2073" t="str">
            <v>EACH</v>
          </cell>
          <cell r="D2073" t="str">
            <v>ANCHOR ASSEMBLY REBUILT, MGS TYPE A, AS PER PLAN</v>
          </cell>
          <cell r="G2073">
            <v>0</v>
          </cell>
        </row>
        <row r="2074">
          <cell r="A2074" t="str">
            <v>606E27840</v>
          </cell>
          <cell r="C2074" t="str">
            <v>EACH</v>
          </cell>
          <cell r="D2074" t="str">
            <v>ANCHOR ASSEMBLY REBUILT, TYPE B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606E27841</v>
          </cell>
          <cell r="C2075" t="str">
            <v>EACH</v>
          </cell>
          <cell r="D2075" t="str">
            <v>ANCHOR ASSEMBLY REBUILT, TYPE B,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606E27846</v>
          </cell>
          <cell r="C2076" t="str">
            <v>EACH</v>
          </cell>
          <cell r="D2076" t="str">
            <v>ANCHOR ASSEMBLY REBUILT, MGS TYPE B</v>
          </cell>
          <cell r="G2076">
            <v>0</v>
          </cell>
        </row>
        <row r="2077">
          <cell r="A2077" t="str">
            <v>606E27847</v>
          </cell>
          <cell r="C2077" t="str">
            <v>EACH</v>
          </cell>
          <cell r="D2077" t="str">
            <v>ANCHOR ASSEMBLY REBUILT, MGS TYPE B, AS PER PLAN</v>
          </cell>
          <cell r="G2077">
            <v>0</v>
          </cell>
        </row>
        <row r="2078">
          <cell r="A2078" t="str">
            <v>606E27850</v>
          </cell>
          <cell r="C2078" t="str">
            <v>EACH</v>
          </cell>
          <cell r="D2078" t="str">
            <v>ANCHOR ASSEMBLY REBUILT, TYPE E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606E27851</v>
          </cell>
          <cell r="C2079" t="str">
            <v>EACH</v>
          </cell>
          <cell r="D2079" t="str">
            <v>ANCHOR ASSEMBLY REBUILT, TYPE E,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606E27860</v>
          </cell>
          <cell r="C2080" t="str">
            <v>EACH</v>
          </cell>
          <cell r="D2080" t="str">
            <v>ANCHOR ASSEMBLY REBUILT, MGS TYPE E</v>
          </cell>
          <cell r="G2080">
            <v>0</v>
          </cell>
        </row>
        <row r="2081">
          <cell r="A2081" t="str">
            <v>606E27861</v>
          </cell>
          <cell r="C2081" t="str">
            <v>EACH</v>
          </cell>
          <cell r="D2081" t="str">
            <v>ANCHOR ASSEMBLY REBUILT, MGS TYPE E, AS PER PLAN</v>
          </cell>
          <cell r="G2081">
            <v>0</v>
          </cell>
        </row>
        <row r="2082">
          <cell r="A2082" t="str">
            <v>606E27900</v>
          </cell>
          <cell r="C2082" t="str">
            <v>EACH</v>
          </cell>
          <cell r="D2082" t="str">
            <v>ANCHOR ASSEMBLY REBUILT, TYPE T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606E27901</v>
          </cell>
          <cell r="C2083" t="str">
            <v>EACH</v>
          </cell>
          <cell r="D2083" t="str">
            <v>ANCHOR ASSEMBLY REBUILT, TYPE T,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606E27910</v>
          </cell>
          <cell r="C2084" t="str">
            <v>EACH</v>
          </cell>
          <cell r="D2084" t="str">
            <v>ANCHOR ASSEMBLY REBUILT, MGS TYPE T</v>
          </cell>
          <cell r="G2084">
            <v>0</v>
          </cell>
        </row>
        <row r="2085">
          <cell r="A2085" t="str">
            <v>606E27911</v>
          </cell>
          <cell r="C2085" t="str">
            <v>EACH</v>
          </cell>
          <cell r="D2085" t="str">
            <v>ANCHOR ASSEMBLY REBUILT, MGS TYPE T, AS PER PLAN</v>
          </cell>
          <cell r="G2085">
            <v>0</v>
          </cell>
        </row>
        <row r="2086">
          <cell r="A2086" t="str">
            <v>606E28000</v>
          </cell>
          <cell r="C2086" t="str">
            <v>EACH</v>
          </cell>
          <cell r="D2086" t="str">
            <v>ANCHOR ASSEMBLY REBUILT, TYPE B-98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606E28001</v>
          </cell>
          <cell r="C2087" t="str">
            <v>EACH</v>
          </cell>
          <cell r="D2087" t="str">
            <v>ANCHOR ASSEMBLY REBUILT, TYPE B-98,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606E28050</v>
          </cell>
          <cell r="C2088" t="str">
            <v>EACH</v>
          </cell>
          <cell r="D2088" t="str">
            <v>ANCHOR ASSEMBLY REBUILT, TYPE E-98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606E28051</v>
          </cell>
          <cell r="C2089" t="str">
            <v>EACH</v>
          </cell>
          <cell r="D2089" t="str">
            <v>ANCHOR ASSEMBLY REBUILT, TYPE E-98,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606E31000</v>
          </cell>
          <cell r="C2090" t="str">
            <v>EACH</v>
          </cell>
          <cell r="D2090" t="str">
            <v>BRIDGE TERMINAL ASSEMBLY,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606E31001</v>
          </cell>
          <cell r="C2091" t="str">
            <v>EACH</v>
          </cell>
          <cell r="D2091" t="str">
            <v>BRIDGE TERMINAL ASSEMBLY,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606E31100</v>
          </cell>
          <cell r="C2092" t="str">
            <v>EACH</v>
          </cell>
          <cell r="D2092" t="str">
            <v>BRIDGE TERMINAL ASSEMBLY REBUILT, TYPE C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606E31101</v>
          </cell>
          <cell r="C2093" t="str">
            <v>EACH</v>
          </cell>
          <cell r="D2093" t="str">
            <v>BRIDGE TERMINAL ASSEMBLY REBUILT, TYPE C,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606E31500</v>
          </cell>
          <cell r="C2094" t="str">
            <v>EACH</v>
          </cell>
          <cell r="D2094" t="str">
            <v>BRIDGE TERMINAL ASSEMBLY,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606E31501</v>
          </cell>
          <cell r="C2095" t="str">
            <v>EACH</v>
          </cell>
          <cell r="D2095" t="str">
            <v>BRIDGE TERMINAL ASSEMBLY,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606E31600</v>
          </cell>
          <cell r="C2096" t="str">
            <v>EACH</v>
          </cell>
          <cell r="D2096" t="str">
            <v>BRIDGE TERMINAL ASSEMBLY REBUILT, TYPE D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606E31601</v>
          </cell>
          <cell r="C2097" t="str">
            <v>EACH</v>
          </cell>
          <cell r="D2097" t="str">
            <v>BRIDGE TERMINAL ASSEMBLY REBUILT, TYPE D,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606E32000</v>
          </cell>
          <cell r="C2098" t="str">
            <v>EACH</v>
          </cell>
          <cell r="D2098" t="str">
            <v>BRIDGE TERMINAL ASSEMBLY,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606E32001</v>
          </cell>
          <cell r="C2099" t="str">
            <v>EACH</v>
          </cell>
          <cell r="D2099" t="str">
            <v>BRIDGE TERMINAL ASSEMBLY,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606E32100</v>
          </cell>
          <cell r="C2100" t="str">
            <v>EACH</v>
          </cell>
          <cell r="D2100" t="str">
            <v>BRIDGE TERMINAL ASSEMBLY REBUILT, TYPE E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606E32101</v>
          </cell>
          <cell r="C2101" t="str">
            <v>EACH</v>
          </cell>
          <cell r="D2101" t="str">
            <v>BRIDGE TERMINAL ASSEMBLY REBUILT, TYPE E,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606E32160</v>
          </cell>
          <cell r="C2102" t="str">
            <v>EACH</v>
          </cell>
          <cell r="D2102" t="str">
            <v>BRIDGE TERMINAL ASSEMBLY,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606E32161</v>
          </cell>
          <cell r="C2103" t="str">
            <v>EACH</v>
          </cell>
          <cell r="D2103" t="str">
            <v>BRIDGE TERMINAL ASSEMBLY,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606E32170</v>
          </cell>
          <cell r="C2104" t="str">
            <v>EACH</v>
          </cell>
          <cell r="D2104" t="str">
            <v>BRIDGE TERMINAL ASSEMBLY REBUILT, TYPE TST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606E32171</v>
          </cell>
          <cell r="C2105" t="str">
            <v>EACH</v>
          </cell>
          <cell r="D2105" t="str">
            <v>BRIDGE TERMINAL ASSEMBLY REBUILT, TYPE TST,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606E32500</v>
          </cell>
          <cell r="C2106" t="str">
            <v>EACH</v>
          </cell>
          <cell r="D2106" t="str">
            <v>BRIDGE TERMINAL ASSEMBLY,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606E32501</v>
          </cell>
          <cell r="C2107" t="str">
            <v>EACH</v>
          </cell>
          <cell r="D2107" t="str">
            <v>BRIDGE TERMINAL ASSEMBLY,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606E32600</v>
          </cell>
          <cell r="C2108" t="str">
            <v>EACH</v>
          </cell>
          <cell r="D2108" t="str">
            <v>BRIDGE TERMINAL ASSEMBLY REBUILT, TYPE F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606E32601</v>
          </cell>
          <cell r="C2109" t="str">
            <v>EACH</v>
          </cell>
          <cell r="D2109" t="str">
            <v>BRIDGE TERMINAL ASSEMBLY REBUILT, TYPE F,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606E33000</v>
          </cell>
          <cell r="C2110" t="str">
            <v>EACH</v>
          </cell>
          <cell r="D2110" t="str">
            <v>BRIDGE TERMINAL ASSEMBLY,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606E33050</v>
          </cell>
          <cell r="C2111" t="str">
            <v>EACH</v>
          </cell>
          <cell r="D2111" t="str">
            <v>BRIDGE TERMINAL ASSEMBLY REBUILT, TYPE G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606E33051</v>
          </cell>
          <cell r="C2112" t="str">
            <v>EACH</v>
          </cell>
          <cell r="D2112" t="str">
            <v>BRIDGE TERMINAL ASSEMBLY REBUILT, TYPE G,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606E33500</v>
          </cell>
          <cell r="C2113" t="str">
            <v>EACH</v>
          </cell>
          <cell r="D2113" t="str">
            <v>BRIDGE TERMINAL ASSEMBLY,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606E33600</v>
          </cell>
          <cell r="C2114" t="str">
            <v>EACH</v>
          </cell>
          <cell r="D2114" t="str">
            <v>BRIDGE TERMINAL ASSEMBLY REBUILT, TYPE H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606E33601</v>
          </cell>
          <cell r="C2115" t="str">
            <v>EACH</v>
          </cell>
          <cell r="D2115" t="str">
            <v>BRIDGE TERMINAL ASSEMBLY REBUILT, TYPE H,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606E34000</v>
          </cell>
          <cell r="C2116" t="str">
            <v>EACH</v>
          </cell>
          <cell r="D2116" t="str">
            <v>BRIDGE TERMINAL ASSEMBLY,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606E34001</v>
          </cell>
          <cell r="C2117" t="str">
            <v>EACH</v>
          </cell>
          <cell r="D2117" t="str">
            <v>BRIDGE TERMINAL ASSEMBLY,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606E34100</v>
          </cell>
          <cell r="C2118" t="str">
            <v>EACH</v>
          </cell>
          <cell r="D2118" t="str">
            <v>BRIDGE TERMINAL ASSEMBLY REBUILT, TYPE J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606E34101</v>
          </cell>
          <cell r="C2119" t="str">
            <v>EACH</v>
          </cell>
          <cell r="D2119" t="str">
            <v>BRIDGE TERMINAL ASSEMBLY REBUILT, TYPE J,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606E34600</v>
          </cell>
          <cell r="C2120" t="str">
            <v>EACH</v>
          </cell>
          <cell r="D2120" t="str">
            <v>MGS BRIDGE TERMINAL ASSEMBLY, TYPE TST-2</v>
          </cell>
          <cell r="G2120">
            <v>0</v>
          </cell>
        </row>
        <row r="2121">
          <cell r="A2121" t="str">
            <v>606E34601</v>
          </cell>
          <cell r="C2121" t="str">
            <v>EACH</v>
          </cell>
          <cell r="D2121" t="str">
            <v>MGS BRIDGE TERMINAL ASSEMBLY, TYPE TST-2, AS PER PLAN</v>
          </cell>
          <cell r="G2121">
            <v>0</v>
          </cell>
        </row>
        <row r="2122">
          <cell r="A2122" t="str">
            <v>606E35000</v>
          </cell>
          <cell r="C2122" t="str">
            <v>EACH</v>
          </cell>
          <cell r="D2122" t="str">
            <v>BRIDGE TERMINAL ASSEMBLY, TYPE 1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606E35001</v>
          </cell>
          <cell r="C2123" t="str">
            <v>EACH</v>
          </cell>
          <cell r="D2123" t="str">
            <v>BRIDGE TERMINAL ASSEMBLY, TYPE 1,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606E35002</v>
          </cell>
          <cell r="C2124" t="str">
            <v>EACH</v>
          </cell>
          <cell r="D2124" t="str">
            <v>MGS BRIDGE TERMINAL ASSEMBLY, TYPE 1</v>
          </cell>
          <cell r="G2124">
            <v>0</v>
          </cell>
        </row>
        <row r="2125">
          <cell r="A2125" t="str">
            <v>606E35003</v>
          </cell>
          <cell r="C2125" t="str">
            <v>EACH</v>
          </cell>
          <cell r="D2125" t="str">
            <v>MGS BRIDGE TERMINAL ASSEMBLY, TYPE 1, AS PER PLAN</v>
          </cell>
          <cell r="G2125">
            <v>0</v>
          </cell>
        </row>
        <row r="2126">
          <cell r="A2126" t="str">
            <v>606E35004</v>
          </cell>
          <cell r="C2126" t="str">
            <v>EACH</v>
          </cell>
          <cell r="D2126" t="str">
            <v>BRIDGE TERMINAL ASSEMBLY, TYPE 1, BARRIER DESIGN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606E35005</v>
          </cell>
          <cell r="C2127" t="str">
            <v>EACH</v>
          </cell>
          <cell r="D2127" t="str">
            <v>BRIDGE TERMINAL ASSEMBLY, TYPE 1, BARRIER DESIGN,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606E35006</v>
          </cell>
          <cell r="C2128" t="str">
            <v>EACH</v>
          </cell>
          <cell r="D2128" t="str">
            <v>MGS BRIDGE TERMINAL ASSEMBLY, TYPE 1, BARRIER DESIGN</v>
          </cell>
          <cell r="G2128">
            <v>0</v>
          </cell>
        </row>
        <row r="2129">
          <cell r="A2129" t="str">
            <v>606E35007</v>
          </cell>
          <cell r="C2129" t="str">
            <v>EACH</v>
          </cell>
          <cell r="D2129" t="str">
            <v>MGS BRIDGE TERMINAL ASSEMBLY, TYPE 1, BARRIER DESIGN, AS PER PLAN</v>
          </cell>
          <cell r="G2129">
            <v>0</v>
          </cell>
        </row>
        <row r="2130">
          <cell r="A2130" t="str">
            <v>606E35008</v>
          </cell>
          <cell r="C2130" t="str">
            <v>EACH</v>
          </cell>
          <cell r="D2130" t="str">
            <v>MGS BRIDGE TERMINAL ASSEMBLY REBUILT, TYPE 1, BARRIER DESIGN</v>
          </cell>
          <cell r="G2130">
            <v>0</v>
          </cell>
        </row>
        <row r="2131">
          <cell r="A2131" t="str">
            <v>606E35009</v>
          </cell>
          <cell r="C2131" t="str">
            <v>EACH</v>
          </cell>
          <cell r="D2131" t="str">
            <v>MGS BRIDGE TERMINAL ASSEMBLY REBUILT, TYPE 1, BARRIER DESIGN, AS PER PLAN</v>
          </cell>
          <cell r="G2131">
            <v>0</v>
          </cell>
        </row>
        <row r="2132">
          <cell r="A2132" t="str">
            <v>606E35010</v>
          </cell>
          <cell r="C2132" t="str">
            <v>EACH</v>
          </cell>
          <cell r="D2132" t="str">
            <v>BRIDGE TERMINAL ASSEMBLY REBUILT, TYPE 1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606E35011</v>
          </cell>
          <cell r="C2133" t="str">
            <v>EACH</v>
          </cell>
          <cell r="D2133" t="str">
            <v>BRIDGE TERMINAL ASSEMBLY REBUILT, TYPE 1,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606E35012</v>
          </cell>
          <cell r="C2134" t="str">
            <v>EACH</v>
          </cell>
          <cell r="D2134" t="str">
            <v>MGS BRIDGE TERMINAL ASSEMBLY REBUILT, TYPE 1</v>
          </cell>
          <cell r="G2134">
            <v>0</v>
          </cell>
        </row>
        <row r="2135">
          <cell r="A2135" t="str">
            <v>606E35013</v>
          </cell>
          <cell r="C2135" t="str">
            <v>EACH</v>
          </cell>
          <cell r="D2135" t="str">
            <v>MGS BRIDGE TERMINAL ASSEMBLY REBUILT, TYPE 1, AS PER PLAN</v>
          </cell>
          <cell r="G2135">
            <v>0</v>
          </cell>
        </row>
        <row r="2136">
          <cell r="A2136" t="str">
            <v>606E35020</v>
          </cell>
          <cell r="C2136" t="str">
            <v>EACH</v>
          </cell>
          <cell r="D2136" t="str">
            <v>BRIDGE TERMINAL ASSEMBLY, TYPE 1, STEEL CURB RETROFIT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606E35100</v>
          </cell>
          <cell r="C2137" t="str">
            <v>EACH</v>
          </cell>
          <cell r="D2137" t="str">
            <v>BRIDGE TERMINAL ASSEMBLY,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606E35101</v>
          </cell>
          <cell r="C2138" t="str">
            <v>EACH</v>
          </cell>
          <cell r="D2138" t="str">
            <v>BRIDGE TERMINAL ASSEMBLY,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606E35102</v>
          </cell>
          <cell r="C2139" t="str">
            <v>EACH</v>
          </cell>
          <cell r="D2139" t="str">
            <v>MGS BRIDGE TERMINAL ASSEMBLY, TYPE 2</v>
          </cell>
          <cell r="G2139">
            <v>0</v>
          </cell>
        </row>
        <row r="2140">
          <cell r="A2140" t="str">
            <v>606E35103</v>
          </cell>
          <cell r="C2140" t="str">
            <v>EACH</v>
          </cell>
          <cell r="D2140" t="str">
            <v>MGS BRIDGE TERMINAL ASSEMBLY, TYPE 2, AS PER PLAN</v>
          </cell>
          <cell r="G2140">
            <v>0</v>
          </cell>
        </row>
        <row r="2141">
          <cell r="A2141" t="str">
            <v>606E35110</v>
          </cell>
          <cell r="C2141" t="str">
            <v>EACH</v>
          </cell>
          <cell r="D2141" t="str">
            <v>BRIDGE TERMINAL ASSEMBLY REBUILT, TYPE 2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606E35111</v>
          </cell>
          <cell r="C2142" t="str">
            <v>EACH</v>
          </cell>
          <cell r="D2142" t="str">
            <v>BRIDGE TERMINAL ASSEMBLY REBUILT, TYPE 2,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606E35112</v>
          </cell>
          <cell r="C2143" t="str">
            <v>EACH</v>
          </cell>
          <cell r="D2143" t="str">
            <v>MGS BRIDGE TERMINAL ASSEMBLY REBUILT, TYPE 2</v>
          </cell>
          <cell r="G2143">
            <v>0</v>
          </cell>
        </row>
        <row r="2144">
          <cell r="A2144" t="str">
            <v>606E35113</v>
          </cell>
          <cell r="C2144" t="str">
            <v>EACH</v>
          </cell>
          <cell r="D2144" t="str">
            <v>MGS BRIDGE TERMINAL ASSEMBLY REBUILT, TYPE 2, AS PER PLAN</v>
          </cell>
          <cell r="G2144">
            <v>0</v>
          </cell>
        </row>
        <row r="2145">
          <cell r="A2145" t="str">
            <v>606E35120</v>
          </cell>
          <cell r="C2145" t="str">
            <v>EACH</v>
          </cell>
          <cell r="D2145" t="str">
            <v>BRIDGE TERMINAL ASSEMBLY,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606E35121</v>
          </cell>
          <cell r="C2146" t="str">
            <v>EACH</v>
          </cell>
          <cell r="D2146" t="str">
            <v>BRIDGE TERMINAL ASSEMBLY,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606E35130</v>
          </cell>
          <cell r="C2147" t="str">
            <v>EACH</v>
          </cell>
          <cell r="D2147" t="str">
            <v>BRIDGE TERMINAL ASSEMBLY REBUILT, TYPE 3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606E35131</v>
          </cell>
          <cell r="C2148" t="str">
            <v>EACH</v>
          </cell>
          <cell r="D2148" t="str">
            <v>BRIDGE TERMINAL ASSEMBLY REBUILT, TYPE 3,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606E35140</v>
          </cell>
          <cell r="C2149" t="str">
            <v>EACH</v>
          </cell>
          <cell r="D2149" t="str">
            <v>BRIDGE TERMINAL ASSEMBLY,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606E35141</v>
          </cell>
          <cell r="C2150" t="str">
            <v>EACH</v>
          </cell>
          <cell r="D2150" t="str">
            <v>BRIDGE TERMINAL ASSEMBLY,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606E35150</v>
          </cell>
          <cell r="C2151" t="str">
            <v>EACH</v>
          </cell>
          <cell r="D2151" t="str">
            <v>BRIDGE TERMINAL ASSEMBLY REBUILT, TYPE 4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606E35151</v>
          </cell>
          <cell r="C2152" t="str">
            <v>EACH</v>
          </cell>
          <cell r="D2152" t="str">
            <v>BRIDGE TERMINAL ASSEMBLY REBUILT, TYPE 4,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606E35170</v>
          </cell>
          <cell r="C2153" t="str">
            <v>EACH</v>
          </cell>
          <cell r="D2153" t="str">
            <v>BRIDGE TERMINAL ASSEMBLY,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606E35171</v>
          </cell>
          <cell r="C2154" t="str">
            <v>EACH</v>
          </cell>
          <cell r="D2154" t="str">
            <v>BRIDGE TERMINAL ASSEMBLY,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606E35180</v>
          </cell>
          <cell r="C2155" t="str">
            <v>EACH</v>
          </cell>
          <cell r="D2155" t="str">
            <v>BRIDGE TERMINAL ASSEMBLY REBUILT, TYPE BR-1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606E35181</v>
          </cell>
          <cell r="C2156" t="str">
            <v>EACH</v>
          </cell>
          <cell r="D2156" t="str">
            <v>BRIDGE TERMINAL ASSEMBLY REBUILT, TYPE BR-1,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606E39000</v>
          </cell>
          <cell r="C2157" t="str">
            <v>EACH</v>
          </cell>
          <cell r="D2157" t="str">
            <v>36" CONCRETE ANCHOR REMOVED AND REPLACED</v>
          </cell>
          <cell r="G2157">
            <v>0</v>
          </cell>
        </row>
        <row r="2158">
          <cell r="A2158" t="str">
            <v>606E39001</v>
          </cell>
          <cell r="C2158" t="str">
            <v>EACH</v>
          </cell>
          <cell r="D2158" t="str">
            <v>36" CONCRETE ANCHOR REMOVED AND REPLACED, AS PER PLAN</v>
          </cell>
          <cell r="G2158">
            <v>0</v>
          </cell>
        </row>
        <row r="2159">
          <cell r="A2159" t="str">
            <v>606E40000</v>
          </cell>
          <cell r="B2159" t="str">
            <v>Y</v>
          </cell>
          <cell r="C2159" t="str">
            <v>EACH</v>
          </cell>
          <cell r="D2159" t="str">
            <v>SPECIAL - 36" CONCRETE ANCHOR</v>
          </cell>
          <cell r="G2159">
            <v>0</v>
          </cell>
        </row>
        <row r="2160">
          <cell r="A2160" t="str">
            <v>606E50000</v>
          </cell>
          <cell r="B2160" t="str">
            <v>Y</v>
          </cell>
          <cell r="C2160" t="str">
            <v>FT</v>
          </cell>
          <cell r="D2160" t="str">
            <v>SPECIAL - RESHAPING BERM</v>
          </cell>
          <cell r="G2160">
            <v>0</v>
          </cell>
        </row>
        <row r="2161">
          <cell r="A2161" t="str">
            <v>606E54950</v>
          </cell>
          <cell r="B2161" t="str">
            <v>Y</v>
          </cell>
          <cell r="C2161" t="str">
            <v>EACH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606E55000</v>
          </cell>
          <cell r="B2162" t="str">
            <v>Y</v>
          </cell>
          <cell r="C2162" t="str">
            <v>FT</v>
          </cell>
          <cell r="D2162" t="str">
            <v>SPECIAL - CABLE BARRIER</v>
          </cell>
          <cell r="F2162" t="str">
            <v>ADD SUPPLEMENTAL DESCRIPTION</v>
          </cell>
          <cell r="G2162">
            <v>1</v>
          </cell>
        </row>
        <row r="2163">
          <cell r="A2163" t="str">
            <v>606E55010</v>
          </cell>
          <cell r="B2163" t="str">
            <v>Y</v>
          </cell>
          <cell r="C2163" t="str">
            <v>FT</v>
          </cell>
          <cell r="D2163" t="str">
            <v>SPECIAL - CABLE BARRIER WITH CONCRETE LINE POST FOUNDATION</v>
          </cell>
          <cell r="G2163">
            <v>0</v>
          </cell>
        </row>
        <row r="2164">
          <cell r="A2164" t="str">
            <v>606E55020</v>
          </cell>
          <cell r="B2164" t="str">
            <v>Y</v>
          </cell>
          <cell r="C2164" t="str">
            <v>FT</v>
          </cell>
          <cell r="D2164" t="str">
            <v>SPECIAL - CABLE BARRIER, REPLACEMENT CABLE</v>
          </cell>
          <cell r="G2164">
            <v>0</v>
          </cell>
        </row>
        <row r="2165">
          <cell r="A2165" t="str">
            <v>606E55100</v>
          </cell>
          <cell r="B2165" t="str">
            <v>Y</v>
          </cell>
          <cell r="C2165" t="str">
            <v>EACH</v>
          </cell>
          <cell r="D2165" t="str">
            <v>SPECIAL - CABLE BARRIER, CONCRETE LINE POST FOUNDATION</v>
          </cell>
          <cell r="G2165">
            <v>0</v>
          </cell>
        </row>
        <row r="2166">
          <cell r="A2166" t="str">
            <v>606E55110</v>
          </cell>
          <cell r="B2166" t="str">
            <v>Y</v>
          </cell>
          <cell r="C2166" t="str">
            <v>EACH</v>
          </cell>
          <cell r="D2166" t="str">
            <v>SPECIAL - CABLE BARRIER, CONCRETE ANCHOR FOUNDATION WITH SLEEVE</v>
          </cell>
          <cell r="G2166">
            <v>0</v>
          </cell>
        </row>
        <row r="2167">
          <cell r="A2167" t="str">
            <v>606E55120</v>
          </cell>
          <cell r="B2167" t="str">
            <v>Y</v>
          </cell>
          <cell r="C2167" t="str">
            <v>EACH</v>
          </cell>
          <cell r="D2167" t="str">
            <v>SPECIAL - CABLE BARRIER, CONCRETE SOCKETED FOUNDATION</v>
          </cell>
          <cell r="G2167">
            <v>0</v>
          </cell>
        </row>
        <row r="2168">
          <cell r="A2168" t="str">
            <v>606E55130</v>
          </cell>
          <cell r="B2168" t="str">
            <v>Y</v>
          </cell>
          <cell r="C2168" t="str">
            <v>EACH</v>
          </cell>
          <cell r="D2168" t="str">
            <v>SPECIAL - CABLE BARRIER, TERMINAL POST, CAST IN PLACE</v>
          </cell>
          <cell r="G2168">
            <v>0</v>
          </cell>
        </row>
        <row r="2169">
          <cell r="A2169" t="str">
            <v>606E55140</v>
          </cell>
          <cell r="B2169" t="str">
            <v>Y</v>
          </cell>
          <cell r="C2169" t="str">
            <v>EACH</v>
          </cell>
          <cell r="D2169" t="str">
            <v>SPECIAL - CABLE BARRIER, ANCHOR POST</v>
          </cell>
          <cell r="G2169">
            <v>0</v>
          </cell>
        </row>
        <row r="2170">
          <cell r="A2170" t="str">
            <v>606E55150</v>
          </cell>
          <cell r="B2170" t="str">
            <v>Y</v>
          </cell>
          <cell r="C2170" t="str">
            <v>EACH</v>
          </cell>
          <cell r="D2170" t="str">
            <v>SPECIAL - CABLE BARRIER, ANCHOR ASSEMBLY</v>
          </cell>
          <cell r="G2170">
            <v>0</v>
          </cell>
        </row>
        <row r="2171">
          <cell r="A2171" t="str">
            <v>606E55160</v>
          </cell>
          <cell r="B2171" t="str">
            <v>Y</v>
          </cell>
          <cell r="C2171" t="str">
            <v>EACH</v>
          </cell>
          <cell r="D2171" t="str">
            <v>SPECIAL - CABLE BARRIER, TERMINAL STRUT</v>
          </cell>
          <cell r="G2171">
            <v>0</v>
          </cell>
        </row>
        <row r="2172">
          <cell r="A2172" t="str">
            <v>606E55170</v>
          </cell>
          <cell r="B2172" t="str">
            <v>Y</v>
          </cell>
          <cell r="C2172" t="str">
            <v>EACH</v>
          </cell>
          <cell r="D2172" t="str">
            <v>SPECIAL - CABLE BARRIER, TURNBUCKLE</v>
          </cell>
          <cell r="G2172">
            <v>0</v>
          </cell>
        </row>
        <row r="2173">
          <cell r="A2173" t="str">
            <v>606E55180</v>
          </cell>
          <cell r="B2173" t="str">
            <v>Y</v>
          </cell>
          <cell r="C2173" t="str">
            <v>EACH</v>
          </cell>
          <cell r="D2173" t="str">
            <v>SPECIAL - CABLE BARRIER, SPLICE</v>
          </cell>
          <cell r="G2173">
            <v>0</v>
          </cell>
        </row>
        <row r="2174">
          <cell r="A2174" t="str">
            <v>606E55190</v>
          </cell>
          <cell r="B2174" t="str">
            <v>Y</v>
          </cell>
          <cell r="C2174" t="str">
            <v>EACH</v>
          </cell>
          <cell r="D2174" t="str">
            <v>SPECIAL - CABLE BARRIER, POST REFLECTOR</v>
          </cell>
          <cell r="G2174">
            <v>0</v>
          </cell>
        </row>
        <row r="2175">
          <cell r="A2175" t="str">
            <v>606E55200</v>
          </cell>
          <cell r="B2175" t="str">
            <v>Y</v>
          </cell>
          <cell r="C2175" t="str">
            <v>EACH</v>
          </cell>
          <cell r="D2175" t="str">
            <v>SPECIAL - CABLE BARRIER, TENSIONING</v>
          </cell>
          <cell r="G2175">
            <v>0</v>
          </cell>
        </row>
        <row r="2176">
          <cell r="A2176" t="str">
            <v>606E55210</v>
          </cell>
          <cell r="B2176" t="str">
            <v>Y</v>
          </cell>
          <cell r="C2176" t="str">
            <v>EACH</v>
          </cell>
          <cell r="D2176" t="str">
            <v>SPECIAL - CABLE BARRIER, ANCHOR RECONSTRUCTED</v>
          </cell>
          <cell r="G2176">
            <v>0</v>
          </cell>
        </row>
        <row r="2177">
          <cell r="A2177" t="str">
            <v>606E55220</v>
          </cell>
          <cell r="B2177" t="str">
            <v>Y</v>
          </cell>
          <cell r="C2177" t="str">
            <v>EACH</v>
          </cell>
          <cell r="D2177" t="str">
            <v>SPECIAL - CABLE BARRIER, ANCHOR POST RESET</v>
          </cell>
          <cell r="G2177">
            <v>0</v>
          </cell>
        </row>
        <row r="2178">
          <cell r="A2178" t="str">
            <v>606E60002</v>
          </cell>
          <cell r="C2178" t="str">
            <v>EACH</v>
          </cell>
          <cell r="D2178" t="str">
            <v>IMPACT ATTENUATOR, TYPE 1 (UNIDIRECTIONAL)</v>
          </cell>
          <cell r="G2178">
            <v>0</v>
          </cell>
        </row>
        <row r="2179">
          <cell r="A2179" t="str">
            <v>606E60012</v>
          </cell>
          <cell r="C2179" t="str">
            <v>EACH</v>
          </cell>
          <cell r="D2179" t="str">
            <v>IMPACT ATTENUATOR, TYPE 1 (BIDIRECTIONAL)</v>
          </cell>
          <cell r="G2179">
            <v>0</v>
          </cell>
        </row>
        <row r="2180">
          <cell r="A2180" t="str">
            <v>606E60013</v>
          </cell>
          <cell r="C2180" t="str">
            <v>EACH</v>
          </cell>
          <cell r="D2180" t="str">
            <v>IMPACT ATTENUATOR, TYPE 1 (BIDIRECTIONAL), AS PER PLAN</v>
          </cell>
          <cell r="G2180">
            <v>0</v>
          </cell>
        </row>
        <row r="2181">
          <cell r="A2181" t="str">
            <v>606E60022</v>
          </cell>
          <cell r="C2181" t="str">
            <v>EACH</v>
          </cell>
          <cell r="D2181" t="str">
            <v>IMPACT ATTENUATOR, TYPE 2 (UNIDIRECTIONAL)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606E60023</v>
          </cell>
          <cell r="C2182" t="str">
            <v>EACH</v>
          </cell>
          <cell r="D2182" t="str">
            <v>IMPACT ATTENUATOR, TYPE 2 (UNIDIRECTIONAL),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606E60028</v>
          </cell>
          <cell r="C2183" t="str">
            <v>EACH</v>
          </cell>
          <cell r="D2183" t="str">
            <v>IMPACT ATTENUATOR, TYPE 2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606E60029</v>
          </cell>
          <cell r="C2184" t="str">
            <v>EACH</v>
          </cell>
          <cell r="D2184" t="str">
            <v>IMPACT ATTENUATOR, TYPE 2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606E60040</v>
          </cell>
          <cell r="C2185" t="str">
            <v>EACH</v>
          </cell>
          <cell r="D2185" t="str">
            <v>IMPACT ATTENUATOR, TYPE 3 UNIDIRECTIONAL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606E60041</v>
          </cell>
          <cell r="C2186" t="str">
            <v>EACH</v>
          </cell>
          <cell r="D2186" t="str">
            <v>IMPACT ATTENUATOR, TYPE 3 UNIDIRECTIONAL,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606E60050</v>
          </cell>
          <cell r="C2187" t="str">
            <v>EACH</v>
          </cell>
          <cell r="D2187" t="str">
            <v>IMPACT ATTENUATOR, TYPE 3 (BIDIRECTIONAL)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606E60051</v>
          </cell>
          <cell r="C2188" t="str">
            <v>EACH</v>
          </cell>
          <cell r="D2188" t="str">
            <v>IMPACT ATTENUATOR, TYPE 3 (BIDIRECTIONAL),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606E60060</v>
          </cell>
          <cell r="C2189" t="str">
            <v>EACH</v>
          </cell>
          <cell r="D2189" t="str">
            <v>IMPACT ATTENUATOR REBUILT, TYPE 1 (UNIDIRECTIONAL), AS PER PLAN</v>
          </cell>
          <cell r="G2189">
            <v>0</v>
          </cell>
        </row>
        <row r="2190">
          <cell r="A2190" t="str">
            <v>606E60070</v>
          </cell>
          <cell r="C2190" t="str">
            <v>EACH</v>
          </cell>
          <cell r="D2190" t="str">
            <v>IMPACT ATTENUATOR REBUILT, TYPE 1 (BIDIRECTIONAL), AS PER PLAN</v>
          </cell>
          <cell r="G2190">
            <v>0</v>
          </cell>
        </row>
        <row r="2191">
          <cell r="A2191" t="str">
            <v>606E60600</v>
          </cell>
          <cell r="C2191" t="str">
            <v>EACH</v>
          </cell>
          <cell r="D2191" t="str">
            <v>QUADGARD WHEEL DEFLECTOR ASSEMBLY</v>
          </cell>
          <cell r="G2191">
            <v>0</v>
          </cell>
        </row>
        <row r="2192">
          <cell r="A2192" t="str">
            <v>606E61000</v>
          </cell>
          <cell r="C2192" t="str">
            <v>EACH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606E66010</v>
          </cell>
          <cell r="C2193" t="str">
            <v>LS</v>
          </cell>
          <cell r="D2193" t="str">
            <v>IMPACT ATTENUATOR,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606E70000</v>
          </cell>
          <cell r="C2194" t="str">
            <v>EACH</v>
          </cell>
          <cell r="D2194" t="str">
            <v>THRIE BEAM BULLNOSE</v>
          </cell>
          <cell r="G2194">
            <v>0</v>
          </cell>
        </row>
        <row r="2195">
          <cell r="A2195" t="str">
            <v>606E70050</v>
          </cell>
          <cell r="C2195" t="str">
            <v>EACH</v>
          </cell>
          <cell r="D2195" t="str">
            <v>GUARDRAIL REBUILT, THRIE BEAM BULLNOSE</v>
          </cell>
          <cell r="G2195">
            <v>0</v>
          </cell>
        </row>
        <row r="2196">
          <cell r="A2196" t="str">
            <v>606E71000</v>
          </cell>
          <cell r="C2196" t="str">
            <v>FT</v>
          </cell>
          <cell r="D2196" t="str">
            <v>THRIE BEAM GUARDRAIL</v>
          </cell>
          <cell r="G2196">
            <v>0</v>
          </cell>
        </row>
        <row r="2197">
          <cell r="A2197" t="str">
            <v>606E71050</v>
          </cell>
          <cell r="C2197" t="str">
            <v>FT</v>
          </cell>
          <cell r="D2197" t="str">
            <v>GUARDRAIL REBUILT, THRIE BEAM GUARDRAIL</v>
          </cell>
          <cell r="G2197">
            <v>0</v>
          </cell>
        </row>
        <row r="2198">
          <cell r="A2198" t="str">
            <v>606E98000</v>
          </cell>
          <cell r="C2198" t="str">
            <v>FT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606E98100</v>
          </cell>
          <cell r="C2199" t="str">
            <v>EACH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606E98200</v>
          </cell>
          <cell r="C2200" t="str">
            <v>LS</v>
          </cell>
          <cell r="D2200" t="str">
            <v>GUARDRAIL,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606E99000</v>
          </cell>
          <cell r="B2201" t="str">
            <v>Y</v>
          </cell>
          <cell r="C2201" t="str">
            <v>LS</v>
          </cell>
          <cell r="D2201" t="str">
            <v>SPECIAL - GUARDRAIL</v>
          </cell>
          <cell r="F2201" t="str">
            <v>DESIGN BUILD PROJECTS ONLY</v>
          </cell>
          <cell r="G2201">
            <v>0</v>
          </cell>
        </row>
        <row r="2202">
          <cell r="A2202" t="str">
            <v>606E99200</v>
          </cell>
          <cell r="C2202" t="str">
            <v>EACH</v>
          </cell>
          <cell r="D2202" t="str">
            <v>ANCHOR ASSEMBLY,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606E99300</v>
          </cell>
          <cell r="B2203" t="str">
            <v>Y</v>
          </cell>
          <cell r="C2203" t="str">
            <v>LS</v>
          </cell>
          <cell r="D2203" t="str">
            <v>SPECIAL - NOISE BARRIERS</v>
          </cell>
          <cell r="F2203" t="str">
            <v>DESIGN BUILD PROJECTS ONLY</v>
          </cell>
          <cell r="G2203">
            <v>0</v>
          </cell>
        </row>
        <row r="2204">
          <cell r="A2204" t="str">
            <v>607E15000</v>
          </cell>
          <cell r="C2204" t="str">
            <v>FT</v>
          </cell>
          <cell r="D2204" t="str">
            <v>FENCE, TYPE 47</v>
          </cell>
          <cell r="G2204">
            <v>0</v>
          </cell>
        </row>
        <row r="2205">
          <cell r="A2205" t="str">
            <v>607E15001</v>
          </cell>
          <cell r="C2205" t="str">
            <v>FT</v>
          </cell>
          <cell r="D2205" t="str">
            <v>FENCE, TYPE 47, AS PER PLAN</v>
          </cell>
          <cell r="G2205">
            <v>0</v>
          </cell>
        </row>
        <row r="2206">
          <cell r="A2206" t="str">
            <v>607E15100</v>
          </cell>
          <cell r="C2206" t="str">
            <v>FT</v>
          </cell>
          <cell r="D2206" t="str">
            <v>FENCE, TYPE 47RA</v>
          </cell>
          <cell r="G2206">
            <v>0</v>
          </cell>
        </row>
        <row r="2207">
          <cell r="A2207" t="str">
            <v>607E15101</v>
          </cell>
          <cell r="C2207" t="str">
            <v>FT</v>
          </cell>
          <cell r="D2207" t="str">
            <v>FENCE, TYPE 47RA, AS PER PLAN</v>
          </cell>
          <cell r="G2207">
            <v>0</v>
          </cell>
        </row>
        <row r="2208">
          <cell r="A2208" t="str">
            <v>607E16000</v>
          </cell>
          <cell r="C2208" t="str">
            <v>FT</v>
          </cell>
          <cell r="D2208" t="str">
            <v>FENCE REBUILT, TYPE 47</v>
          </cell>
          <cell r="G2208">
            <v>0</v>
          </cell>
        </row>
        <row r="2209">
          <cell r="A2209" t="str">
            <v>607E16001</v>
          </cell>
          <cell r="C2209" t="str">
            <v>FT</v>
          </cell>
          <cell r="D2209" t="str">
            <v>FENCE REBUILT, TYPE 47, AS PER PLAN</v>
          </cell>
          <cell r="G2209">
            <v>0</v>
          </cell>
        </row>
        <row r="2210">
          <cell r="A2210" t="str">
            <v>607E23000</v>
          </cell>
          <cell r="C2210" t="str">
            <v>FT</v>
          </cell>
          <cell r="D2210" t="str">
            <v>FENCE, TYPE CLT</v>
          </cell>
          <cell r="G2210">
            <v>0</v>
          </cell>
        </row>
        <row r="2211">
          <cell r="A2211" t="str">
            <v>607E23001</v>
          </cell>
          <cell r="C2211" t="str">
            <v>FT</v>
          </cell>
          <cell r="D2211" t="str">
            <v>FENCE, TYPE CLT, AS PER PLAN</v>
          </cell>
          <cell r="G2211">
            <v>0</v>
          </cell>
        </row>
        <row r="2212">
          <cell r="A2212" t="str">
            <v>607E23004</v>
          </cell>
          <cell r="C2212" t="str">
            <v>FT</v>
          </cell>
          <cell r="D2212" t="str">
            <v>FENCE REBUILT, TYPE CLT</v>
          </cell>
          <cell r="G2212">
            <v>0</v>
          </cell>
        </row>
        <row r="2213">
          <cell r="A2213" t="str">
            <v>607E23005</v>
          </cell>
          <cell r="C2213" t="str">
            <v>FT</v>
          </cell>
          <cell r="D2213" t="str">
            <v>FENCE REBUILT, TYPE CLT, AS PER PLAN</v>
          </cell>
          <cell r="G2213">
            <v>0</v>
          </cell>
        </row>
        <row r="2214">
          <cell r="A2214" t="str">
            <v>607E23100</v>
          </cell>
          <cell r="C2214" t="str">
            <v>FT</v>
          </cell>
          <cell r="D2214" t="str">
            <v>FENCE REBUILT</v>
          </cell>
          <cell r="G2214">
            <v>0</v>
          </cell>
        </row>
        <row r="2215">
          <cell r="A2215" t="str">
            <v>607E23101</v>
          </cell>
          <cell r="C2215" t="str">
            <v>FT</v>
          </cell>
          <cell r="D2215" t="str">
            <v>FENCE REBUILT, AS PER PLAN</v>
          </cell>
          <cell r="G2215">
            <v>0</v>
          </cell>
        </row>
        <row r="2216">
          <cell r="A2216" t="str">
            <v>607E30000</v>
          </cell>
          <cell r="C2216" t="str">
            <v>FT</v>
          </cell>
          <cell r="D2216" t="str">
            <v>FENCE, SNOW</v>
          </cell>
          <cell r="G2216">
            <v>0</v>
          </cell>
        </row>
        <row r="2217">
          <cell r="A2217" t="str">
            <v>607E30001</v>
          </cell>
          <cell r="C2217" t="str">
            <v>FT</v>
          </cell>
          <cell r="D2217" t="str">
            <v>FENCE, SNOW, AS PER PLAN</v>
          </cell>
          <cell r="G2217">
            <v>0</v>
          </cell>
        </row>
        <row r="2218">
          <cell r="A2218" t="str">
            <v>607E35000</v>
          </cell>
          <cell r="C2218" t="str">
            <v>FT</v>
          </cell>
          <cell r="D2218" t="str">
            <v>FENCE REMOVED AND REBUILT</v>
          </cell>
          <cell r="G2218">
            <v>0</v>
          </cell>
        </row>
        <row r="2219">
          <cell r="A2219" t="str">
            <v>607E35001</v>
          </cell>
          <cell r="C2219" t="str">
            <v>FT</v>
          </cell>
          <cell r="D2219" t="str">
            <v>FENCE REMOVED AND REBUILT, AS PER PLAN</v>
          </cell>
          <cell r="G2219">
            <v>0</v>
          </cell>
        </row>
        <row r="2220">
          <cell r="A2220" t="str">
            <v>607E39900</v>
          </cell>
          <cell r="C2220" t="str">
            <v>FT</v>
          </cell>
          <cell r="D2220" t="str">
            <v>VANDAL PROTECTION FENCE, 6'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607E39901</v>
          </cell>
          <cell r="C2221" t="str">
            <v>FT</v>
          </cell>
          <cell r="D2221" t="str">
            <v>VANDAL PROTECTION FENCE, 6'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607E39910</v>
          </cell>
          <cell r="C2222" t="str">
            <v>FT</v>
          </cell>
          <cell r="D2222" t="str">
            <v>VANDAL PROTECTION FENCE, 8' STRAIGHT,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607E39911</v>
          </cell>
          <cell r="C2223" t="str">
            <v>FT</v>
          </cell>
          <cell r="D2223" t="str">
            <v>VANDAL PROTECTION FENCE, 8' STRAIGHT,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607E39920</v>
          </cell>
          <cell r="C2224" t="str">
            <v>FT</v>
          </cell>
          <cell r="D2224" t="str">
            <v>VANDAL PROTECTION FENCE, 10'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607E39921</v>
          </cell>
          <cell r="C2225" t="str">
            <v>FT</v>
          </cell>
          <cell r="D2225" t="str">
            <v>VANDAL PROTECTION FENCE, 10'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607E39930</v>
          </cell>
          <cell r="C2226" t="str">
            <v>FT</v>
          </cell>
          <cell r="D2226" t="str">
            <v>VANDAL PROTECTION FENCE, 12' CURVED,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607E39931</v>
          </cell>
          <cell r="C2227" t="str">
            <v>FT</v>
          </cell>
          <cell r="D2227" t="str">
            <v>VANDAL PROTECTION FENCE, 12' CURVED,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607E39992</v>
          </cell>
          <cell r="C2228" t="str">
            <v>FT</v>
          </cell>
          <cell r="D2228" t="str">
            <v>TEMPORARY VANDAL FENCE, TYPE A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607E39994</v>
          </cell>
          <cell r="C2229" t="str">
            <v>FT</v>
          </cell>
          <cell r="D2229" t="str">
            <v>TEMPORARY VANDAL FENCE, TYPE B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607E39996</v>
          </cell>
          <cell r="C2230" t="str">
            <v>FT</v>
          </cell>
          <cell r="D2230" t="str">
            <v>TEMPORARY VANDAL FENCE, TYPE 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607E40000</v>
          </cell>
          <cell r="B2231" t="str">
            <v>Y</v>
          </cell>
          <cell r="C2231" t="str">
            <v>FT</v>
          </cell>
          <cell r="D2231" t="str">
            <v>SPECIAL - VANDAL PROTECTION FENCE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607E40300</v>
          </cell>
          <cell r="B2232" t="str">
            <v>Y</v>
          </cell>
          <cell r="C2232" t="str">
            <v>FT</v>
          </cell>
          <cell r="D2232" t="str">
            <v>SPECIAL - VANDAL PROTECTION FENCE REMOVED AND REBUILT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607E40500</v>
          </cell>
          <cell r="C2233" t="str">
            <v>EACH</v>
          </cell>
          <cell r="D2233" t="str">
            <v>GATE, TYPE 47</v>
          </cell>
          <cell r="G2233">
            <v>0</v>
          </cell>
        </row>
        <row r="2234">
          <cell r="A2234" t="str">
            <v>607E40501</v>
          </cell>
          <cell r="C2234" t="str">
            <v>EACH</v>
          </cell>
          <cell r="D2234" t="str">
            <v>GATE, TYPE 47, AS PER PLAN</v>
          </cell>
          <cell r="G2234">
            <v>0</v>
          </cell>
        </row>
        <row r="2235">
          <cell r="A2235" t="str">
            <v>607E61111</v>
          </cell>
          <cell r="C2235" t="str">
            <v>EACH</v>
          </cell>
          <cell r="D2235" t="str">
            <v>GATE REBUILT, AS PER PLAN</v>
          </cell>
          <cell r="G2235">
            <v>0</v>
          </cell>
        </row>
        <row r="2236">
          <cell r="A2236" t="str">
            <v>607E61200</v>
          </cell>
          <cell r="C2236" t="str">
            <v>EACH</v>
          </cell>
          <cell r="D2236" t="str">
            <v>GATE, TYPE CLT</v>
          </cell>
          <cell r="G2236">
            <v>0</v>
          </cell>
        </row>
        <row r="2237">
          <cell r="A2237" t="str">
            <v>607E61201</v>
          </cell>
          <cell r="C2237" t="str">
            <v>EACH</v>
          </cell>
          <cell r="D2237" t="str">
            <v>GATE, TYPE CLT, AS PER PLAN</v>
          </cell>
          <cell r="G2237">
            <v>0</v>
          </cell>
        </row>
        <row r="2238">
          <cell r="A2238" t="str">
            <v>607E70000</v>
          </cell>
          <cell r="C2238" t="str">
            <v>FT</v>
          </cell>
          <cell r="D2238" t="str">
            <v>FENCELINE SEEDING AND MULCHING</v>
          </cell>
          <cell r="G2238">
            <v>0</v>
          </cell>
        </row>
        <row r="2239">
          <cell r="A2239" t="str">
            <v>607E98000</v>
          </cell>
          <cell r="C2239" t="str">
            <v>FT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607E98100</v>
          </cell>
          <cell r="C2240" t="str">
            <v>EACH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607E98200</v>
          </cell>
          <cell r="C2241" t="str">
            <v>LS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607E98300</v>
          </cell>
          <cell r="C2242" t="str">
            <v>SF</v>
          </cell>
          <cell r="D2242" t="str">
            <v>FENCE,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608E10000</v>
          </cell>
          <cell r="C2243" t="str">
            <v>SF</v>
          </cell>
          <cell r="D2243" t="str">
            <v>4" CONCRETE WALK</v>
          </cell>
          <cell r="G2243">
            <v>0</v>
          </cell>
        </row>
        <row r="2244">
          <cell r="A2244" t="str">
            <v>608E10001</v>
          </cell>
          <cell r="C2244" t="str">
            <v>SF</v>
          </cell>
          <cell r="D2244" t="str">
            <v>4" CONCRETE WALK, AS PER PLAN</v>
          </cell>
          <cell r="G2244">
            <v>0</v>
          </cell>
        </row>
        <row r="2245">
          <cell r="A2245" t="str">
            <v>608E11000</v>
          </cell>
          <cell r="C2245" t="str">
            <v>SF</v>
          </cell>
          <cell r="D2245" t="str">
            <v>4-1/2" CONCRETE WALK</v>
          </cell>
          <cell r="G2245">
            <v>0</v>
          </cell>
        </row>
        <row r="2246">
          <cell r="A2246" t="str">
            <v>608E11001</v>
          </cell>
          <cell r="C2246" t="str">
            <v>SF</v>
          </cell>
          <cell r="D2246" t="str">
            <v>4-1/2" CONCRETE WALK, AS PER PLAN</v>
          </cell>
          <cell r="G2246">
            <v>0</v>
          </cell>
        </row>
        <row r="2247">
          <cell r="A2247" t="str">
            <v>608E12000</v>
          </cell>
          <cell r="C2247" t="str">
            <v>SF</v>
          </cell>
          <cell r="D2247" t="str">
            <v>5" CONCRETE WALK</v>
          </cell>
          <cell r="G2247">
            <v>0</v>
          </cell>
        </row>
        <row r="2248">
          <cell r="A2248" t="str">
            <v>608E12001</v>
          </cell>
          <cell r="C2248" t="str">
            <v>SF</v>
          </cell>
          <cell r="D2248" t="str">
            <v>5" CONCRETE WALK, AS PER PLAN</v>
          </cell>
          <cell r="G2248">
            <v>0</v>
          </cell>
        </row>
        <row r="2249">
          <cell r="A2249" t="str">
            <v>608E13000</v>
          </cell>
          <cell r="C2249" t="str">
            <v>SF</v>
          </cell>
          <cell r="D2249" t="str">
            <v>6" CONCRETE WALK</v>
          </cell>
          <cell r="G2249">
            <v>0</v>
          </cell>
        </row>
        <row r="2250">
          <cell r="A2250" t="str">
            <v>608E13001</v>
          </cell>
          <cell r="C2250" t="str">
            <v>SF</v>
          </cell>
          <cell r="D2250" t="str">
            <v>6" CONCRETE WALK, AS PER PLAN</v>
          </cell>
          <cell r="G2250">
            <v>0</v>
          </cell>
        </row>
        <row r="2251">
          <cell r="A2251" t="str">
            <v>608E13020</v>
          </cell>
          <cell r="C2251" t="str">
            <v>SF</v>
          </cell>
          <cell r="D2251" t="str">
            <v>7" CONCRETE WALK</v>
          </cell>
          <cell r="G2251">
            <v>0</v>
          </cell>
        </row>
        <row r="2252">
          <cell r="A2252" t="str">
            <v>608E13021</v>
          </cell>
          <cell r="C2252" t="str">
            <v>SF</v>
          </cell>
          <cell r="D2252" t="str">
            <v>7" CONCRETE WALK, AS PER PLAN</v>
          </cell>
          <cell r="G2252">
            <v>0</v>
          </cell>
        </row>
        <row r="2253">
          <cell r="A2253" t="str">
            <v>608E15000</v>
          </cell>
          <cell r="C2253" t="str">
            <v>SF</v>
          </cell>
          <cell r="D2253" t="str">
            <v>8" CONCRETE WALK</v>
          </cell>
          <cell r="G2253">
            <v>0</v>
          </cell>
        </row>
        <row r="2254">
          <cell r="A2254" t="str">
            <v>608E15001</v>
          </cell>
          <cell r="C2254" t="str">
            <v>SF</v>
          </cell>
          <cell r="D2254" t="str">
            <v>8" CONCRETE WALK, AS PER PLAN</v>
          </cell>
          <cell r="G2254">
            <v>0</v>
          </cell>
        </row>
        <row r="2255">
          <cell r="A2255" t="str">
            <v>608E20000</v>
          </cell>
          <cell r="C2255" t="str">
            <v>SF</v>
          </cell>
          <cell r="D2255" t="str">
            <v>2" ASPHALT CONCRETE WALK</v>
          </cell>
          <cell r="G2255">
            <v>0</v>
          </cell>
        </row>
        <row r="2256">
          <cell r="A2256" t="str">
            <v>608E20001</v>
          </cell>
          <cell r="C2256" t="str">
            <v>SF</v>
          </cell>
          <cell r="D2256" t="str">
            <v>2" ASPHALT CONCRETE WALK, AS PER PLAN</v>
          </cell>
          <cell r="G2256">
            <v>0</v>
          </cell>
        </row>
        <row r="2257">
          <cell r="A2257" t="str">
            <v>608E20010</v>
          </cell>
          <cell r="C2257" t="str">
            <v>SF</v>
          </cell>
          <cell r="D2257" t="str">
            <v>3" ASPHALT CONCRETE WALK</v>
          </cell>
          <cell r="G2257">
            <v>0</v>
          </cell>
        </row>
        <row r="2258">
          <cell r="A2258" t="str">
            <v>608E20011</v>
          </cell>
          <cell r="C2258" t="str">
            <v>SF</v>
          </cell>
          <cell r="D2258" t="str">
            <v>3" ASPHALT CONCRETE WALK, AS PER PLAN</v>
          </cell>
          <cell r="G2258">
            <v>0</v>
          </cell>
        </row>
        <row r="2259">
          <cell r="A2259" t="str">
            <v>608E21000</v>
          </cell>
          <cell r="C2259" t="str">
            <v>SF</v>
          </cell>
          <cell r="D2259" t="str">
            <v>4" ASPHALT CONCRETE WALK</v>
          </cell>
          <cell r="G2259">
            <v>0</v>
          </cell>
        </row>
        <row r="2260">
          <cell r="A2260" t="str">
            <v>608E21001</v>
          </cell>
          <cell r="C2260" t="str">
            <v>SF</v>
          </cell>
          <cell r="D2260" t="str">
            <v>4" ASPHALT CONCRETE WALK, AS PER PLAN</v>
          </cell>
          <cell r="G2260">
            <v>0</v>
          </cell>
        </row>
        <row r="2261">
          <cell r="A2261" t="str">
            <v>608E21200</v>
          </cell>
          <cell r="C2261" t="str">
            <v>SF</v>
          </cell>
          <cell r="D2261" t="str">
            <v>TEMPORARY ASPHALT CONCRETE WALK</v>
          </cell>
          <cell r="G2261">
            <v>0</v>
          </cell>
        </row>
        <row r="2262">
          <cell r="A2262" t="str">
            <v>608E21201</v>
          </cell>
          <cell r="C2262" t="str">
            <v>SF</v>
          </cell>
          <cell r="D2262" t="str">
            <v>TEMPORARY ASPHALT CONCRETE WALK, AS PER PLAN</v>
          </cell>
          <cell r="G2262">
            <v>0</v>
          </cell>
        </row>
        <row r="2263">
          <cell r="A2263" t="str">
            <v>608E30000</v>
          </cell>
          <cell r="C2263" t="str">
            <v>SF</v>
          </cell>
          <cell r="D2263" t="str">
            <v>AGGREGATE WALK</v>
          </cell>
          <cell r="G2263">
            <v>0</v>
          </cell>
        </row>
        <row r="2264">
          <cell r="A2264" t="str">
            <v>608E40000</v>
          </cell>
          <cell r="C2264" t="str">
            <v>FT</v>
          </cell>
          <cell r="D2264" t="str">
            <v>CONCRETE STEPS, TYPE A</v>
          </cell>
          <cell r="G2264">
            <v>0</v>
          </cell>
        </row>
        <row r="2265">
          <cell r="A2265" t="str">
            <v>608E40001</v>
          </cell>
          <cell r="C2265" t="str">
            <v>FT</v>
          </cell>
          <cell r="D2265" t="str">
            <v>CONCRETE STEPS, TYPE A, AS PER PLAN</v>
          </cell>
          <cell r="G2265">
            <v>0</v>
          </cell>
        </row>
        <row r="2266">
          <cell r="A2266" t="str">
            <v>608E41000</v>
          </cell>
          <cell r="C2266" t="str">
            <v>FT</v>
          </cell>
          <cell r="D2266" t="str">
            <v>CONCRETE STEPS, TYPE B</v>
          </cell>
          <cell r="G2266">
            <v>0</v>
          </cell>
        </row>
        <row r="2267">
          <cell r="A2267" t="str">
            <v>608E41001</v>
          </cell>
          <cell r="C2267" t="str">
            <v>FT</v>
          </cell>
          <cell r="D2267" t="str">
            <v>CONCRETE STEPS, TYPE B, AS PER PLAN</v>
          </cell>
          <cell r="G2267">
            <v>0</v>
          </cell>
        </row>
        <row r="2268">
          <cell r="A2268" t="str">
            <v>608E52000</v>
          </cell>
          <cell r="C2268" t="str">
            <v>SF</v>
          </cell>
          <cell r="D2268" t="str">
            <v>CURB RAMP</v>
          </cell>
          <cell r="G2268">
            <v>0</v>
          </cell>
        </row>
        <row r="2269">
          <cell r="A2269" t="str">
            <v>608E52001</v>
          </cell>
          <cell r="C2269" t="str">
            <v>SF</v>
          </cell>
          <cell r="D2269" t="str">
            <v>CURB RAMP, AS PER PLAN</v>
          </cell>
          <cell r="G2269">
            <v>0</v>
          </cell>
        </row>
        <row r="2270">
          <cell r="A2270" t="str">
            <v>608E53020</v>
          </cell>
          <cell r="C2270" t="str">
            <v>SF</v>
          </cell>
          <cell r="D2270" t="str">
            <v>DETECTABLE WARNING</v>
          </cell>
          <cell r="G2270">
            <v>0</v>
          </cell>
        </row>
        <row r="2271">
          <cell r="A2271" t="str">
            <v>608E53021</v>
          </cell>
          <cell r="C2271" t="str">
            <v>SF</v>
          </cell>
          <cell r="D2271" t="str">
            <v>DETECTABLE WARNING, AS PER PLAN</v>
          </cell>
          <cell r="G2271">
            <v>0</v>
          </cell>
        </row>
        <row r="2272">
          <cell r="A2272" t="str">
            <v>608E98000</v>
          </cell>
          <cell r="C2272" t="str">
            <v>SF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608E98100</v>
          </cell>
          <cell r="C2273" t="str">
            <v>FT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608E98200</v>
          </cell>
          <cell r="C2274" t="str">
            <v>EACH</v>
          </cell>
          <cell r="D2274" t="str">
            <v>WALKWAY, MISC.:</v>
          </cell>
          <cell r="F2274" t="str">
            <v>ADD SUPPLEMENTAL DESCRIPTION</v>
          </cell>
          <cell r="G2274">
            <v>1</v>
          </cell>
        </row>
        <row r="2275">
          <cell r="A2275" t="str">
            <v>609E00500</v>
          </cell>
          <cell r="C2275" t="str">
            <v>FT</v>
          </cell>
          <cell r="D2275" t="str">
            <v>SANDSTONE CURB</v>
          </cell>
          <cell r="G2275">
            <v>0</v>
          </cell>
        </row>
        <row r="2276">
          <cell r="A2276" t="str">
            <v>609E00501</v>
          </cell>
          <cell r="C2276" t="str">
            <v>FT</v>
          </cell>
          <cell r="D2276" t="str">
            <v>SANDSTONE CURB, AS PER PLAN</v>
          </cell>
          <cell r="G2276">
            <v>0</v>
          </cell>
        </row>
        <row r="2277">
          <cell r="A2277" t="str">
            <v>609E10000</v>
          </cell>
          <cell r="C2277" t="str">
            <v>FT</v>
          </cell>
          <cell r="D2277" t="str">
            <v>ASPHALT CONCRETE CURB, TYPE 1</v>
          </cell>
          <cell r="G2277">
            <v>0</v>
          </cell>
        </row>
        <row r="2278">
          <cell r="A2278" t="str">
            <v>609E10001</v>
          </cell>
          <cell r="C2278" t="str">
            <v>FT</v>
          </cell>
          <cell r="D2278" t="str">
            <v>ASPHALT CONCRETE CURB, TYPE 1, AS PER PLAN</v>
          </cell>
          <cell r="G2278">
            <v>0</v>
          </cell>
        </row>
        <row r="2279">
          <cell r="A2279" t="str">
            <v>609E12000</v>
          </cell>
          <cell r="C2279" t="str">
            <v>FT</v>
          </cell>
          <cell r="D2279" t="str">
            <v>COMBINATION CURB AND GUTTER, TYPE 2</v>
          </cell>
          <cell r="G2279">
            <v>0</v>
          </cell>
        </row>
        <row r="2280">
          <cell r="A2280" t="str">
            <v>609E12001</v>
          </cell>
          <cell r="C2280" t="str">
            <v>FT</v>
          </cell>
          <cell r="D2280" t="str">
            <v>COMBINATION CURB AND GUTTER, TYPE 2, AS PER PLAN</v>
          </cell>
          <cell r="G2280">
            <v>0</v>
          </cell>
        </row>
        <row r="2281">
          <cell r="A2281" t="str">
            <v>609E14000</v>
          </cell>
          <cell r="C2281" t="str">
            <v>FT</v>
          </cell>
          <cell r="D2281" t="str">
            <v>CURB, TYPE 2-A</v>
          </cell>
          <cell r="G2281">
            <v>0</v>
          </cell>
        </row>
        <row r="2282">
          <cell r="A2282" t="str">
            <v>609E14001</v>
          </cell>
          <cell r="C2282" t="str">
            <v>FT</v>
          </cell>
          <cell r="D2282" t="str">
            <v>CURB, TYPE 2-A, AS PER PLAN</v>
          </cell>
          <cell r="G2282">
            <v>0</v>
          </cell>
        </row>
        <row r="2283">
          <cell r="A2283" t="str">
            <v>609E16000</v>
          </cell>
          <cell r="C2283" t="str">
            <v>FT</v>
          </cell>
          <cell r="D2283" t="str">
            <v>CURB, TYPE 2-B</v>
          </cell>
          <cell r="G2283">
            <v>0</v>
          </cell>
        </row>
        <row r="2284">
          <cell r="A2284" t="str">
            <v>609E16001</v>
          </cell>
          <cell r="C2284" t="str">
            <v>FT</v>
          </cell>
          <cell r="D2284" t="str">
            <v>CURB, TYPE 2-B, AS PER PLAN</v>
          </cell>
          <cell r="G2284">
            <v>0</v>
          </cell>
        </row>
        <row r="2285">
          <cell r="A2285" t="str">
            <v>609E18000</v>
          </cell>
          <cell r="C2285" t="str">
            <v>FT</v>
          </cell>
          <cell r="D2285" t="str">
            <v>COMBINATION CURB AND GUTTER, TYPE 3</v>
          </cell>
          <cell r="G2285">
            <v>0</v>
          </cell>
        </row>
        <row r="2286">
          <cell r="A2286" t="str">
            <v>609E18001</v>
          </cell>
          <cell r="C2286" t="str">
            <v>FT</v>
          </cell>
          <cell r="D2286" t="str">
            <v>COMBINATION CURB AND GUTTER, TYPE 3, AS PER PLAN</v>
          </cell>
          <cell r="G2286">
            <v>0</v>
          </cell>
        </row>
        <row r="2287">
          <cell r="A2287" t="str">
            <v>609E20000</v>
          </cell>
          <cell r="C2287" t="str">
            <v>FT</v>
          </cell>
          <cell r="D2287" t="str">
            <v>CURB, TYPE 3-A</v>
          </cell>
          <cell r="G2287">
            <v>0</v>
          </cell>
        </row>
        <row r="2288">
          <cell r="A2288" t="str">
            <v>609E20001</v>
          </cell>
          <cell r="C2288" t="str">
            <v>FT</v>
          </cell>
          <cell r="D2288" t="str">
            <v>CURB, TYPE 3-A, AS PER PLAN</v>
          </cell>
          <cell r="G2288">
            <v>0</v>
          </cell>
        </row>
        <row r="2289">
          <cell r="A2289" t="str">
            <v>609E22000</v>
          </cell>
          <cell r="C2289" t="str">
            <v>FT</v>
          </cell>
          <cell r="D2289" t="str">
            <v>CURB, TYPE 3-B</v>
          </cell>
          <cell r="G2289">
            <v>0</v>
          </cell>
        </row>
        <row r="2290">
          <cell r="A2290" t="str">
            <v>609E22001</v>
          </cell>
          <cell r="C2290" t="str">
            <v>FT</v>
          </cell>
          <cell r="D2290" t="str">
            <v>CURB, TYPE 3-B, AS PER PLAN</v>
          </cell>
          <cell r="G2290">
            <v>0</v>
          </cell>
        </row>
        <row r="2291">
          <cell r="A2291" t="str">
            <v>609E23000</v>
          </cell>
          <cell r="C2291" t="str">
            <v>FT</v>
          </cell>
          <cell r="D2291" t="str">
            <v>COMBINATION CURB AND GUTTER, TYPE 4</v>
          </cell>
          <cell r="G2291">
            <v>0</v>
          </cell>
        </row>
        <row r="2292">
          <cell r="A2292" t="str">
            <v>609E23001</v>
          </cell>
          <cell r="C2292" t="str">
            <v>FT</v>
          </cell>
          <cell r="D2292" t="str">
            <v>COMBINATION CURB AND GUTTER, TYPE 4, AS PER PLAN</v>
          </cell>
          <cell r="G2292">
            <v>0</v>
          </cell>
        </row>
        <row r="2293">
          <cell r="A2293" t="str">
            <v>609E24000</v>
          </cell>
          <cell r="C2293" t="str">
            <v>FT</v>
          </cell>
          <cell r="D2293" t="str">
            <v>CURB, TYPE 4-A</v>
          </cell>
          <cell r="G2293">
            <v>0</v>
          </cell>
        </row>
        <row r="2294">
          <cell r="A2294" t="str">
            <v>609E24001</v>
          </cell>
          <cell r="C2294" t="str">
            <v>FT</v>
          </cell>
          <cell r="D2294" t="str">
            <v>CURB, TYPE 4-A, AS PER PLAN</v>
          </cell>
          <cell r="G2294">
            <v>0</v>
          </cell>
        </row>
        <row r="2295">
          <cell r="A2295" t="str">
            <v>609E24500</v>
          </cell>
          <cell r="C2295" t="str">
            <v>FT</v>
          </cell>
          <cell r="D2295" t="str">
            <v>CURB, TYPE 4-B</v>
          </cell>
          <cell r="G2295">
            <v>0</v>
          </cell>
        </row>
        <row r="2296">
          <cell r="A2296" t="str">
            <v>609E24501</v>
          </cell>
          <cell r="C2296" t="str">
            <v>FT</v>
          </cell>
          <cell r="D2296" t="str">
            <v>CURB, TYPE 4-B, AS PER PLAN</v>
          </cell>
          <cell r="G2296">
            <v>0</v>
          </cell>
        </row>
        <row r="2297">
          <cell r="A2297" t="str">
            <v>609E24510</v>
          </cell>
          <cell r="C2297" t="str">
            <v>FT</v>
          </cell>
          <cell r="D2297" t="str">
            <v>CURB, TYPE 4-C</v>
          </cell>
          <cell r="G2297">
            <v>0</v>
          </cell>
        </row>
        <row r="2298">
          <cell r="A2298" t="str">
            <v>609E24511</v>
          </cell>
          <cell r="C2298" t="str">
            <v>FT</v>
          </cell>
          <cell r="D2298" t="str">
            <v>CURB, TYPE 4-C, AS PER PLAN</v>
          </cell>
          <cell r="G2298">
            <v>0</v>
          </cell>
        </row>
        <row r="2299">
          <cell r="A2299" t="str">
            <v>609E26000</v>
          </cell>
          <cell r="C2299" t="str">
            <v>FT</v>
          </cell>
          <cell r="D2299" t="str">
            <v>CURB, TYPE 6</v>
          </cell>
          <cell r="G2299">
            <v>0</v>
          </cell>
        </row>
        <row r="2300">
          <cell r="A2300" t="str">
            <v>609E26001</v>
          </cell>
          <cell r="C2300" t="str">
            <v>FT</v>
          </cell>
          <cell r="D2300" t="str">
            <v>CURB, TYPE 6, AS PER PLAN</v>
          </cell>
          <cell r="G2300">
            <v>0</v>
          </cell>
        </row>
        <row r="2301">
          <cell r="A2301" t="str">
            <v>609E28000</v>
          </cell>
          <cell r="C2301" t="str">
            <v>FT</v>
          </cell>
          <cell r="D2301" t="str">
            <v>CURB, TYPE 7</v>
          </cell>
          <cell r="G2301">
            <v>0</v>
          </cell>
        </row>
        <row r="2302">
          <cell r="A2302" t="str">
            <v>609E28001</v>
          </cell>
          <cell r="C2302" t="str">
            <v>FT</v>
          </cell>
          <cell r="D2302" t="str">
            <v>CURB, TYPE 7, AS PER PLAN</v>
          </cell>
          <cell r="G2302">
            <v>0</v>
          </cell>
        </row>
        <row r="2303">
          <cell r="A2303" t="str">
            <v>609E30000</v>
          </cell>
          <cell r="C2303" t="str">
            <v>FT</v>
          </cell>
          <cell r="D2303" t="str">
            <v>CURB, TYPE 8</v>
          </cell>
          <cell r="G2303">
            <v>0</v>
          </cell>
        </row>
        <row r="2304">
          <cell r="A2304" t="str">
            <v>609E30001</v>
          </cell>
          <cell r="C2304" t="str">
            <v>FT</v>
          </cell>
          <cell r="D2304" t="str">
            <v>CURB, TYPE 8, AS PER PLAN</v>
          </cell>
          <cell r="G2304">
            <v>0</v>
          </cell>
        </row>
        <row r="2305">
          <cell r="A2305" t="str">
            <v>609E31000</v>
          </cell>
          <cell r="C2305" t="str">
            <v>FT</v>
          </cell>
          <cell r="D2305" t="str">
            <v>COMBINATION CURB AND GUTTER, TYPE 9</v>
          </cell>
          <cell r="G2305">
            <v>0</v>
          </cell>
        </row>
        <row r="2306">
          <cell r="A2306" t="str">
            <v>609E31001</v>
          </cell>
          <cell r="C2306" t="str">
            <v>FT</v>
          </cell>
          <cell r="D2306" t="str">
            <v>COMBINATION CURB AND GUTTER, TYPE 9, AS PER PLAN</v>
          </cell>
          <cell r="G2306">
            <v>0</v>
          </cell>
        </row>
        <row r="2307">
          <cell r="A2307" t="str">
            <v>609E33000</v>
          </cell>
          <cell r="C2307" t="str">
            <v>FT</v>
          </cell>
          <cell r="D2307" t="str">
            <v>CURB, TYPE 10</v>
          </cell>
          <cell r="G2307">
            <v>0</v>
          </cell>
        </row>
        <row r="2308">
          <cell r="A2308" t="str">
            <v>609E33001</v>
          </cell>
          <cell r="C2308" t="str">
            <v>FT</v>
          </cell>
          <cell r="D2308" t="str">
            <v>CURB, TYPE 10, AS PER PLAN</v>
          </cell>
          <cell r="G2308">
            <v>0</v>
          </cell>
        </row>
        <row r="2309">
          <cell r="A2309" t="str">
            <v>609E33100</v>
          </cell>
          <cell r="C2309" t="str">
            <v>FT</v>
          </cell>
          <cell r="D2309" t="str">
            <v>CURB, TYPE 10-A</v>
          </cell>
          <cell r="G2309">
            <v>0</v>
          </cell>
        </row>
        <row r="2310">
          <cell r="A2310" t="str">
            <v>609E33101</v>
          </cell>
          <cell r="C2310" t="str">
            <v>FT</v>
          </cell>
          <cell r="D2310" t="str">
            <v>CURB, TYPE 10-A, AS PER PLAN</v>
          </cell>
          <cell r="G2310">
            <v>0</v>
          </cell>
        </row>
        <row r="2311">
          <cell r="A2311" t="str">
            <v>609E33200</v>
          </cell>
          <cell r="C2311" t="str">
            <v>FT</v>
          </cell>
          <cell r="D2311" t="str">
            <v>CURB, TYPE 10-B</v>
          </cell>
          <cell r="G2311">
            <v>0</v>
          </cell>
        </row>
        <row r="2312">
          <cell r="A2312" t="str">
            <v>609E33201</v>
          </cell>
          <cell r="C2312" t="str">
            <v>FT</v>
          </cell>
          <cell r="D2312" t="str">
            <v>CURB, TYPE 10-B, AS PER PLAN</v>
          </cell>
          <cell r="G2312">
            <v>0</v>
          </cell>
        </row>
        <row r="2313">
          <cell r="A2313" t="str">
            <v>609E50000</v>
          </cell>
          <cell r="C2313" t="str">
            <v>SY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609E50001</v>
          </cell>
          <cell r="C2314" t="str">
            <v>SY</v>
          </cell>
          <cell r="D2314" t="str">
            <v>4"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609E52000</v>
          </cell>
          <cell r="C2315" t="str">
            <v>CY</v>
          </cell>
          <cell r="D2315" t="str">
            <v>4"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609E54000</v>
          </cell>
          <cell r="C2316" t="str">
            <v>SY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609E54001</v>
          </cell>
          <cell r="C2317" t="str">
            <v>SY</v>
          </cell>
          <cell r="D2317" t="str">
            <v>6"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609E56000</v>
          </cell>
          <cell r="C2318" t="str">
            <v>CY</v>
          </cell>
          <cell r="D2318" t="str">
            <v>6"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609E57000</v>
          </cell>
          <cell r="C2319" t="str">
            <v>SY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609E57001</v>
          </cell>
          <cell r="C2320" t="str">
            <v>SY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609E57500</v>
          </cell>
          <cell r="C2321" t="str">
            <v>CY</v>
          </cell>
          <cell r="D2321" t="str">
            <v>8"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609E57501</v>
          </cell>
          <cell r="C2322" t="str">
            <v>CY</v>
          </cell>
          <cell r="D2322" t="str">
            <v>8"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609E58000</v>
          </cell>
          <cell r="C2323" t="str">
            <v>SY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609E58001</v>
          </cell>
          <cell r="C2324" t="str">
            <v>SY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609E60000</v>
          </cell>
          <cell r="C2325" t="str">
            <v>CY</v>
          </cell>
          <cell r="D2325" t="str">
            <v>9"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609E60001</v>
          </cell>
          <cell r="C2326" t="str">
            <v>CY</v>
          </cell>
          <cell r="D2326" t="str">
            <v>9"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609E70000</v>
          </cell>
          <cell r="C2327" t="str">
            <v>SY</v>
          </cell>
          <cell r="D2327" t="str">
            <v>4" CONCRETE MEDIAN</v>
          </cell>
          <cell r="G2327">
            <v>0</v>
          </cell>
        </row>
        <row r="2328">
          <cell r="A2328" t="str">
            <v>609E70001</v>
          </cell>
          <cell r="C2328" t="str">
            <v>SY</v>
          </cell>
          <cell r="D2328" t="str">
            <v>4" CONCRETE MEDIAN, AS PER PLAN</v>
          </cell>
          <cell r="G2328">
            <v>0</v>
          </cell>
        </row>
        <row r="2329">
          <cell r="A2329" t="str">
            <v>609E71000</v>
          </cell>
          <cell r="C2329" t="str">
            <v>SF</v>
          </cell>
          <cell r="D2329" t="str">
            <v>CONCRETE MEDIAN</v>
          </cell>
          <cell r="G2329">
            <v>0</v>
          </cell>
        </row>
        <row r="2330">
          <cell r="A2330" t="str">
            <v>609E71001</v>
          </cell>
          <cell r="C2330" t="str">
            <v>SF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609E72000</v>
          </cell>
          <cell r="C2331" t="str">
            <v>SY</v>
          </cell>
          <cell r="D2331" t="str">
            <v>CONCRETE MEDIAN</v>
          </cell>
          <cell r="G2331">
            <v>0</v>
          </cell>
        </row>
        <row r="2332">
          <cell r="A2332" t="str">
            <v>609E72001</v>
          </cell>
          <cell r="C2332" t="str">
            <v>SY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609E72100</v>
          </cell>
          <cell r="C2333" t="str">
            <v>CY</v>
          </cell>
          <cell r="D2333" t="str">
            <v>CONCRETE MEDIAN</v>
          </cell>
          <cell r="G2333">
            <v>0</v>
          </cell>
        </row>
        <row r="2334">
          <cell r="A2334" t="str">
            <v>609E72101</v>
          </cell>
          <cell r="C2334" t="str">
            <v>CY</v>
          </cell>
          <cell r="D2334" t="str">
            <v>CONCRETE MEDIAN, AS PER PLAN</v>
          </cell>
          <cell r="G2334">
            <v>0</v>
          </cell>
        </row>
        <row r="2335">
          <cell r="A2335" t="str">
            <v>609E96000</v>
          </cell>
          <cell r="C2335" t="str">
            <v>SY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609E96100</v>
          </cell>
          <cell r="C2336" t="str">
            <v>CY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609E96200</v>
          </cell>
          <cell r="C2337" t="str">
            <v>SF</v>
          </cell>
          <cell r="D2337" t="str">
            <v>MEDIAN,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609E98000</v>
          </cell>
          <cell r="C2338" t="str">
            <v>FT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609E98100</v>
          </cell>
          <cell r="C2339" t="str">
            <v>EACH</v>
          </cell>
          <cell r="D2339" t="str">
            <v>CURB, MISC.:</v>
          </cell>
          <cell r="F2339" t="str">
            <v>ADD SUPPLEMENTAL DESCRIPTION</v>
          </cell>
          <cell r="G2339">
            <v>1</v>
          </cell>
        </row>
        <row r="2340">
          <cell r="A2340" t="str">
            <v>611E00100</v>
          </cell>
          <cell r="C2340" t="str">
            <v>FT</v>
          </cell>
          <cell r="D2340" t="str">
            <v>4"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611E00101</v>
          </cell>
          <cell r="C2341" t="str">
            <v>FT</v>
          </cell>
          <cell r="D2341" t="str">
            <v>4"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611E00200</v>
          </cell>
          <cell r="C2342" t="str">
            <v>FT</v>
          </cell>
          <cell r="D2342" t="str">
            <v>4"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611E00201</v>
          </cell>
          <cell r="C2343" t="str">
            <v>FT</v>
          </cell>
          <cell r="D2343" t="str">
            <v>4"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611E00300</v>
          </cell>
          <cell r="C2344" t="str">
            <v>FT</v>
          </cell>
          <cell r="D2344" t="str">
            <v>4"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611E00301</v>
          </cell>
          <cell r="C2345" t="str">
            <v>FT</v>
          </cell>
          <cell r="D2345" t="str">
            <v>4"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611E00400</v>
          </cell>
          <cell r="C2346" t="str">
            <v>FT</v>
          </cell>
          <cell r="D2346" t="str">
            <v>4"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611E00401</v>
          </cell>
          <cell r="C2347" t="str">
            <v>FT</v>
          </cell>
          <cell r="D2347" t="str">
            <v>4" CONDUIT, TYPE E,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611E00406</v>
          </cell>
          <cell r="C2348" t="str">
            <v>FT</v>
          </cell>
          <cell r="D2348" t="str">
            <v>4" CONDUIT, TYPE F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611E00407</v>
          </cell>
          <cell r="C2349" t="str">
            <v>FT</v>
          </cell>
          <cell r="D2349" t="str">
            <v>4" CONDUIT, TYPE F,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611E00410</v>
          </cell>
          <cell r="C2350" t="str">
            <v>FT</v>
          </cell>
          <cell r="D2350" t="str">
            <v>4" CONDUIT, TYPE F FOR UNDERDRAIN OUTLET</v>
          </cell>
          <cell r="G2350">
            <v>0</v>
          </cell>
        </row>
        <row r="2351">
          <cell r="A2351" t="str">
            <v>611E00411</v>
          </cell>
          <cell r="C2351" t="str">
            <v>FT</v>
          </cell>
          <cell r="D2351" t="str">
            <v>4" CONDUIT, TYPE F FOR UNDERDRAIN OUTLET, AS PER PLAN</v>
          </cell>
          <cell r="G2351">
            <v>0</v>
          </cell>
        </row>
        <row r="2352">
          <cell r="A2352" t="str">
            <v>611E00510</v>
          </cell>
          <cell r="C2352" t="str">
            <v>FT</v>
          </cell>
          <cell r="D2352" t="str">
            <v>6" CONDUIT, TYPE F FOR UNDERDRAIN OUTLETS</v>
          </cell>
          <cell r="G2352">
            <v>0</v>
          </cell>
        </row>
        <row r="2353">
          <cell r="A2353" t="str">
            <v>611E00511</v>
          </cell>
          <cell r="C2353" t="str">
            <v>FT</v>
          </cell>
          <cell r="D2353" t="str">
            <v>6" CONDUIT, TYPE F FOR UNDERDRAIN OUTLETS, AS PER PLAN</v>
          </cell>
          <cell r="G2353">
            <v>0</v>
          </cell>
        </row>
        <row r="2354">
          <cell r="A2354" t="str">
            <v>611E00900</v>
          </cell>
          <cell r="C2354" t="str">
            <v>FT</v>
          </cell>
          <cell r="D2354" t="str">
            <v>6" CONDUIT, TYPE B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611E00901</v>
          </cell>
          <cell r="C2355" t="str">
            <v>FT</v>
          </cell>
          <cell r="D2355" t="str">
            <v>6" CONDUIT, TYPE B,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611E01100</v>
          </cell>
          <cell r="C2356" t="str">
            <v>FT</v>
          </cell>
          <cell r="D2356" t="str">
            <v>6" CONDUIT, TYPE C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611E01101</v>
          </cell>
          <cell r="C2357" t="str">
            <v>FT</v>
          </cell>
          <cell r="D2357" t="str">
            <v>6" CONDUIT, TYPE C,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611E01200</v>
          </cell>
          <cell r="C2358" t="str">
            <v>FT</v>
          </cell>
          <cell r="D2358" t="str">
            <v>6" CONDUIT, TYPE D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611E01400</v>
          </cell>
          <cell r="C2359" t="str">
            <v>FT</v>
          </cell>
          <cell r="D2359" t="str">
            <v>6" CONDUIT, TYPE E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611E01401</v>
          </cell>
          <cell r="C2360" t="str">
            <v>FT</v>
          </cell>
          <cell r="D2360" t="str">
            <v>6" CONDUIT, TYPE E,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611E01500</v>
          </cell>
          <cell r="C2361" t="str">
            <v>FT</v>
          </cell>
          <cell r="D2361" t="str">
            <v>6" CONDUIT, TYPE F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611E01501</v>
          </cell>
          <cell r="C2362" t="str">
            <v>FT</v>
          </cell>
          <cell r="D2362" t="str">
            <v>6" CONDUIT, TYPE F,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611E01800</v>
          </cell>
          <cell r="C2363" t="str">
            <v>FT</v>
          </cell>
          <cell r="D2363" t="str">
            <v>8"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611E01801</v>
          </cell>
          <cell r="C2364" t="str">
            <v>FT</v>
          </cell>
          <cell r="D2364" t="str">
            <v>8"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611E02000</v>
          </cell>
          <cell r="C2365" t="str">
            <v>FT</v>
          </cell>
          <cell r="D2365" t="str">
            <v>8"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611E02001</v>
          </cell>
          <cell r="C2366" t="str">
            <v>FT</v>
          </cell>
          <cell r="D2366" t="str">
            <v>8"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611E02400</v>
          </cell>
          <cell r="C2367" t="str">
            <v>FT</v>
          </cell>
          <cell r="D2367" t="str">
            <v>8"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611E02401</v>
          </cell>
          <cell r="C2368" t="str">
            <v>FT</v>
          </cell>
          <cell r="D2368" t="str">
            <v>8" CONDUIT, TYPE D,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611E02500</v>
          </cell>
          <cell r="C2369" t="str">
            <v>FT</v>
          </cell>
          <cell r="D2369" t="str">
            <v>8" CONDUIT, TYPE E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611E02501</v>
          </cell>
          <cell r="C2370" t="str">
            <v>FT</v>
          </cell>
          <cell r="D2370" t="str">
            <v>8" CONDUIT, TYPE E,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611E02600</v>
          </cell>
          <cell r="C2371" t="str">
            <v>FT</v>
          </cell>
          <cell r="D2371" t="str">
            <v>8" CONDUIT, TYPE F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611E02601</v>
          </cell>
          <cell r="C2372" t="str">
            <v>FT</v>
          </cell>
          <cell r="D2372" t="str">
            <v>8" CONDUIT, TYPE F,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611E03100</v>
          </cell>
          <cell r="C2373" t="str">
            <v>FT</v>
          </cell>
          <cell r="D2373" t="str">
            <v>10"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611E03101</v>
          </cell>
          <cell r="C2374" t="str">
            <v>FT</v>
          </cell>
          <cell r="D2374" t="str">
            <v>10"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611E03300</v>
          </cell>
          <cell r="C2375" t="str">
            <v>FT</v>
          </cell>
          <cell r="D2375" t="str">
            <v>10"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611E03301</v>
          </cell>
          <cell r="C2376" t="str">
            <v>FT</v>
          </cell>
          <cell r="D2376" t="str">
            <v>10" CONDUIT, TYPE C,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611E03400</v>
          </cell>
          <cell r="C2377" t="str">
            <v>FT</v>
          </cell>
          <cell r="D2377" t="str">
            <v>10" CONDUIT, TYPE D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611E03401</v>
          </cell>
          <cell r="C2378" t="str">
            <v>FT</v>
          </cell>
          <cell r="D2378" t="str">
            <v>10" CONDUIT, TYPE D,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611E03600</v>
          </cell>
          <cell r="C2379" t="str">
            <v>FT</v>
          </cell>
          <cell r="D2379" t="str">
            <v>10"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611E03601</v>
          </cell>
          <cell r="C2380" t="str">
            <v>FT</v>
          </cell>
          <cell r="D2380" t="str">
            <v>10" CONDUIT, TYPE E,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611E03700</v>
          </cell>
          <cell r="C2381" t="str">
            <v>FT</v>
          </cell>
          <cell r="D2381" t="str">
            <v>10" CONDUIT, TYPE F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611E03701</v>
          </cell>
          <cell r="C2382" t="str">
            <v>FT</v>
          </cell>
          <cell r="D2382" t="str">
            <v>10" CONDUIT, TYPE F,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611E04200</v>
          </cell>
          <cell r="C2383" t="str">
            <v>FT</v>
          </cell>
          <cell r="D2383" t="str">
            <v>12" CONDUIT, TYPE A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611E04201</v>
          </cell>
          <cell r="C2384" t="str">
            <v>FT</v>
          </cell>
          <cell r="D2384" t="str">
            <v>12" CONDUIT, TYPE A,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611E04400</v>
          </cell>
          <cell r="C2385" t="str">
            <v>FT</v>
          </cell>
          <cell r="D2385" t="str">
            <v>12" CONDUIT, TYPE B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611E04401</v>
          </cell>
          <cell r="C2386" t="str">
            <v>FT</v>
          </cell>
          <cell r="D2386" t="str">
            <v>12" CONDUIT, TYPE B,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611E04600</v>
          </cell>
          <cell r="C2387" t="str">
            <v>FT</v>
          </cell>
          <cell r="D2387" t="str">
            <v>12" CONDUIT, TYPE C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611E04601</v>
          </cell>
          <cell r="C2388" t="str">
            <v>FT</v>
          </cell>
          <cell r="D2388" t="str">
            <v>12" CONDUIT, TYPE C,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611E04900</v>
          </cell>
          <cell r="C2389" t="str">
            <v>FT</v>
          </cell>
          <cell r="D2389" t="str">
            <v>12" CONDUIT, TYPE D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611E04901</v>
          </cell>
          <cell r="C2390" t="str">
            <v>FT</v>
          </cell>
          <cell r="D2390" t="str">
            <v>12" CONDUIT, TYPE D,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611E05100</v>
          </cell>
          <cell r="C2391" t="str">
            <v>FT</v>
          </cell>
          <cell r="D2391" t="str">
            <v>12" CONDUIT, TYPE E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611E05101</v>
          </cell>
          <cell r="C2392" t="str">
            <v>FT</v>
          </cell>
          <cell r="D2392" t="str">
            <v>12" CONDUIT, TYPE E,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611E05200</v>
          </cell>
          <cell r="C2393" t="str">
            <v>FT</v>
          </cell>
          <cell r="D2393" t="str">
            <v>12" CONDUIT, TYPE F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611E05201</v>
          </cell>
          <cell r="C2394" t="str">
            <v>FT</v>
          </cell>
          <cell r="D2394" t="str">
            <v>12" CONDUIT, TYPE F,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611E05700</v>
          </cell>
          <cell r="C2395" t="str">
            <v>FT</v>
          </cell>
          <cell r="D2395" t="str">
            <v>15" CONDUIT, TYPE A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611E05701</v>
          </cell>
          <cell r="C2396" t="str">
            <v>FT</v>
          </cell>
          <cell r="D2396" t="str">
            <v>15" CONDUIT, TYPE A,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611E05900</v>
          </cell>
          <cell r="C2397" t="str">
            <v>FT</v>
          </cell>
          <cell r="D2397" t="str">
            <v>15" CONDUIT, TYPE B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611E05901</v>
          </cell>
          <cell r="C2398" t="str">
            <v>FT</v>
          </cell>
          <cell r="D2398" t="str">
            <v>15" CONDUIT, TYPE B,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611E06100</v>
          </cell>
          <cell r="C2399" t="str">
            <v>FT</v>
          </cell>
          <cell r="D2399" t="str">
            <v>15" CONDUIT, TYPE C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611E06101</v>
          </cell>
          <cell r="C2400" t="str">
            <v>FT</v>
          </cell>
          <cell r="D2400" t="str">
            <v>15" CONDUIT, TYPE C,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611E06400</v>
          </cell>
          <cell r="C2401" t="str">
            <v>FT</v>
          </cell>
          <cell r="D2401" t="str">
            <v>15" CONDUIT, TYPE D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611E06401</v>
          </cell>
          <cell r="C2402" t="str">
            <v>FT</v>
          </cell>
          <cell r="D2402" t="str">
            <v>15" CONDUIT, TYPE D,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611E06600</v>
          </cell>
          <cell r="C2403" t="str">
            <v>FT</v>
          </cell>
          <cell r="D2403" t="str">
            <v>15" CONDUIT, TYPE E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611E06601</v>
          </cell>
          <cell r="C2404" t="str">
            <v>FT</v>
          </cell>
          <cell r="D2404" t="str">
            <v>15" CONDUIT, TYPE E,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611E06700</v>
          </cell>
          <cell r="C2405" t="str">
            <v>FT</v>
          </cell>
          <cell r="D2405" t="str">
            <v>15" CONDUIT, TYPE F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611E06701</v>
          </cell>
          <cell r="C2406" t="str">
            <v>FT</v>
          </cell>
          <cell r="D2406" t="str">
            <v>15" CONDUIT, TYPE F,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611E07200</v>
          </cell>
          <cell r="C2407" t="str">
            <v>FT</v>
          </cell>
          <cell r="D2407" t="str">
            <v>18" CONDUIT, TYPE A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611E07201</v>
          </cell>
          <cell r="C2408" t="str">
            <v>FT</v>
          </cell>
          <cell r="D2408" t="str">
            <v>18" CONDUIT, TYPE A,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611E07400</v>
          </cell>
          <cell r="C2409" t="str">
            <v>FT</v>
          </cell>
          <cell r="D2409" t="str">
            <v>18" CONDUIT, TYPE B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611E07401</v>
          </cell>
          <cell r="C2410" t="str">
            <v>FT</v>
          </cell>
          <cell r="D2410" t="str">
            <v>18" CONDUIT, TYPE B,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611E07600</v>
          </cell>
          <cell r="C2411" t="str">
            <v>FT</v>
          </cell>
          <cell r="D2411" t="str">
            <v>18" CONDUIT, TYPE C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611E07601</v>
          </cell>
          <cell r="C2412" t="str">
            <v>FT</v>
          </cell>
          <cell r="D2412" t="str">
            <v>18" CONDUIT, TYPE C,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611E07900</v>
          </cell>
          <cell r="C2413" t="str">
            <v>FT</v>
          </cell>
          <cell r="D2413" t="str">
            <v>18" CONDUIT, TYPE D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611E07901</v>
          </cell>
          <cell r="C2414" t="str">
            <v>FT</v>
          </cell>
          <cell r="D2414" t="str">
            <v>18" CONDUIT, TYPE D,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611E08100</v>
          </cell>
          <cell r="C2415" t="str">
            <v>FT</v>
          </cell>
          <cell r="D2415" t="str">
            <v>18" CONDUIT, TYPE E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611E08200</v>
          </cell>
          <cell r="C2416" t="str">
            <v>FT</v>
          </cell>
          <cell r="D2416" t="str">
            <v>18" CONDUIT, TYPE F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611E08201</v>
          </cell>
          <cell r="C2417" t="str">
            <v>FT</v>
          </cell>
          <cell r="D2417" t="str">
            <v>18" CONDUIT, TYPE F,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611E08700</v>
          </cell>
          <cell r="C2418" t="str">
            <v>FT</v>
          </cell>
          <cell r="D2418" t="str">
            <v>21"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611E08701</v>
          </cell>
          <cell r="C2419" t="str">
            <v>FT</v>
          </cell>
          <cell r="D2419" t="str">
            <v>21"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611E08900</v>
          </cell>
          <cell r="C2420" t="str">
            <v>FT</v>
          </cell>
          <cell r="D2420" t="str">
            <v>21"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611E08901</v>
          </cell>
          <cell r="C2421" t="str">
            <v>FT</v>
          </cell>
          <cell r="D2421" t="str">
            <v>21"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611E09100</v>
          </cell>
          <cell r="C2422" t="str">
            <v>FT</v>
          </cell>
          <cell r="D2422" t="str">
            <v>21"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611E09101</v>
          </cell>
          <cell r="C2423" t="str">
            <v>FT</v>
          </cell>
          <cell r="D2423" t="str">
            <v>21" CONDUIT, TYPE C,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611E09400</v>
          </cell>
          <cell r="C2424" t="str">
            <v>FT</v>
          </cell>
          <cell r="D2424" t="str">
            <v>21" CONDUIT, TYPE D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611E09401</v>
          </cell>
          <cell r="C2425" t="str">
            <v>FT</v>
          </cell>
          <cell r="D2425" t="str">
            <v>21" CONDUIT, TYPE D,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611E09600</v>
          </cell>
          <cell r="C2426" t="str">
            <v>FT</v>
          </cell>
          <cell r="D2426" t="str">
            <v>21" CONDUIT, TYPE E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611E09601</v>
          </cell>
          <cell r="C2427" t="str">
            <v>FT</v>
          </cell>
          <cell r="D2427" t="str">
            <v>21" CONDUIT, TYPE E,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611E09700</v>
          </cell>
          <cell r="C2428" t="str">
            <v>FT</v>
          </cell>
          <cell r="D2428" t="str">
            <v>21" CONDUIT, TYPE F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611E10200</v>
          </cell>
          <cell r="C2429" t="str">
            <v>FT</v>
          </cell>
          <cell r="D2429" t="str">
            <v>24" CONDUIT, TYPE A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611E10201</v>
          </cell>
          <cell r="C2430" t="str">
            <v>FT</v>
          </cell>
          <cell r="D2430" t="str">
            <v>24" CONDUIT, TYPE A,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611E10400</v>
          </cell>
          <cell r="C2431" t="str">
            <v>FT</v>
          </cell>
          <cell r="D2431" t="str">
            <v>24" CONDUIT, TYPE B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611E10401</v>
          </cell>
          <cell r="C2432" t="str">
            <v>FT</v>
          </cell>
          <cell r="D2432" t="str">
            <v>24" CONDUIT, TYPE B,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611E10600</v>
          </cell>
          <cell r="C2433" t="str">
            <v>FT</v>
          </cell>
          <cell r="D2433" t="str">
            <v>24"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611E10601</v>
          </cell>
          <cell r="C2434" t="str">
            <v>FT</v>
          </cell>
          <cell r="D2434" t="str">
            <v>24" CONDUIT, TYPE C,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611E10900</v>
          </cell>
          <cell r="C2435" t="str">
            <v>FT</v>
          </cell>
          <cell r="D2435" t="str">
            <v>24" CONDUIT, TYPE D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611E10901</v>
          </cell>
          <cell r="C2436" t="str">
            <v>FT</v>
          </cell>
          <cell r="D2436" t="str">
            <v>24" CONDUIT, TYPE D,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611E11100</v>
          </cell>
          <cell r="C2437" t="str">
            <v>FT</v>
          </cell>
          <cell r="D2437" t="str">
            <v>24" CONDUIT, TYPE E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611E11101</v>
          </cell>
          <cell r="C2438" t="str">
            <v>FT</v>
          </cell>
          <cell r="D2438" t="str">
            <v>24" CONDUIT, TYPE E,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611E11200</v>
          </cell>
          <cell r="C2439" t="str">
            <v>FT</v>
          </cell>
          <cell r="D2439" t="str">
            <v>24" CONDUIT, TYPE F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611E11201</v>
          </cell>
          <cell r="C2440" t="str">
            <v>FT</v>
          </cell>
          <cell r="D2440" t="str">
            <v>24" CONDUIT, TYPE F,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611E11700</v>
          </cell>
          <cell r="C2441" t="str">
            <v>FT</v>
          </cell>
          <cell r="D2441" t="str">
            <v>27" CONDUIT, TYPE A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611E11701</v>
          </cell>
          <cell r="C2442" t="str">
            <v>FT</v>
          </cell>
          <cell r="D2442" t="str">
            <v>27" CONDUIT, TYPE A,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611E11900</v>
          </cell>
          <cell r="C2443" t="str">
            <v>FT</v>
          </cell>
          <cell r="D2443" t="str">
            <v>27" CONDUIT, TYPE B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611E11901</v>
          </cell>
          <cell r="C2444" t="str">
            <v>FT</v>
          </cell>
          <cell r="D2444" t="str">
            <v>27" CONDUIT, TYPE B,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611E12100</v>
          </cell>
          <cell r="C2445" t="str">
            <v>FT</v>
          </cell>
          <cell r="D2445" t="str">
            <v>27"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611E12101</v>
          </cell>
          <cell r="C2446" t="str">
            <v>FT</v>
          </cell>
          <cell r="D2446" t="str">
            <v>27" CONDUIT, TYPE C,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611E12400</v>
          </cell>
          <cell r="C2447" t="str">
            <v>FT</v>
          </cell>
          <cell r="D2447" t="str">
            <v>27" CONDUIT, TYPE D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611E12600</v>
          </cell>
          <cell r="C2448" t="str">
            <v>FT</v>
          </cell>
          <cell r="D2448" t="str">
            <v>27" CONDUIT, TYPE E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611E12700</v>
          </cell>
          <cell r="C2449" t="str">
            <v>FT</v>
          </cell>
          <cell r="D2449" t="str">
            <v>27" CONDUIT, TYPE F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611E12701</v>
          </cell>
          <cell r="C2450" t="str">
            <v>FT</v>
          </cell>
          <cell r="D2450" t="str">
            <v>27" CONDUIT, TYPE F,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611E13200</v>
          </cell>
          <cell r="C2451" t="str">
            <v>FT</v>
          </cell>
          <cell r="D2451" t="str">
            <v>30"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611E13201</v>
          </cell>
          <cell r="C2452" t="str">
            <v>FT</v>
          </cell>
          <cell r="D2452" t="str">
            <v>30"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611E13400</v>
          </cell>
          <cell r="C2453" t="str">
            <v>FT</v>
          </cell>
          <cell r="D2453" t="str">
            <v>30"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611E13401</v>
          </cell>
          <cell r="C2454" t="str">
            <v>FT</v>
          </cell>
          <cell r="D2454" t="str">
            <v>30" CONDUIT, TYPE B,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611E13600</v>
          </cell>
          <cell r="C2455" t="str">
            <v>FT</v>
          </cell>
          <cell r="D2455" t="str">
            <v>30" CONDUIT, TYPE C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611E13601</v>
          </cell>
          <cell r="C2456" t="str">
            <v>FT</v>
          </cell>
          <cell r="D2456" t="str">
            <v>30" CONDUIT, TYPE C,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611E13900</v>
          </cell>
          <cell r="C2457" t="str">
            <v>FT</v>
          </cell>
          <cell r="D2457" t="str">
            <v>30" CONDUIT, TYPE D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611E13901</v>
          </cell>
          <cell r="C2458" t="str">
            <v>FT</v>
          </cell>
          <cell r="D2458" t="str">
            <v>30" CONDUIT, TYPE D,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611E14100</v>
          </cell>
          <cell r="C2459" t="str">
            <v>FT</v>
          </cell>
          <cell r="D2459" t="str">
            <v>30" CONDUIT, TYPE E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611E14200</v>
          </cell>
          <cell r="C2460" t="str">
            <v>FT</v>
          </cell>
          <cell r="D2460" t="str">
            <v>30" CONDUIT, TYPE F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611E16200</v>
          </cell>
          <cell r="C2461" t="str">
            <v>FT</v>
          </cell>
          <cell r="D2461" t="str">
            <v>36"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611E16201</v>
          </cell>
          <cell r="C2462" t="str">
            <v>FT</v>
          </cell>
          <cell r="D2462" t="str">
            <v>36"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611E16400</v>
          </cell>
          <cell r="C2463" t="str">
            <v>FT</v>
          </cell>
          <cell r="D2463" t="str">
            <v>36"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611E16401</v>
          </cell>
          <cell r="C2464" t="str">
            <v>FT</v>
          </cell>
          <cell r="D2464" t="str">
            <v>36" CONDUIT, TYPE B,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611E16600</v>
          </cell>
          <cell r="C2465" t="str">
            <v>FT</v>
          </cell>
          <cell r="D2465" t="str">
            <v>36" CONDUIT, TYPE C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611E16601</v>
          </cell>
          <cell r="C2466" t="str">
            <v>FT</v>
          </cell>
          <cell r="D2466" t="str">
            <v>36" CONDUIT, TYPE C,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611E16900</v>
          </cell>
          <cell r="C2467" t="str">
            <v>FT</v>
          </cell>
          <cell r="D2467" t="str">
            <v>36" CONDUIT, TYPE D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611E16901</v>
          </cell>
          <cell r="C2468" t="str">
            <v>FT</v>
          </cell>
          <cell r="D2468" t="str">
            <v>36" CONDUIT, TYPE D,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611E17100</v>
          </cell>
          <cell r="C2469" t="str">
            <v>FT</v>
          </cell>
          <cell r="D2469" t="str">
            <v>36" CONDUIT, TYPE E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611E17200</v>
          </cell>
          <cell r="C2470" t="str">
            <v>FT</v>
          </cell>
          <cell r="D2470" t="str">
            <v>36" CONDUIT, TYPE F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611E19200</v>
          </cell>
          <cell r="C2471" t="str">
            <v>FT</v>
          </cell>
          <cell r="D2471" t="str">
            <v>42"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611E19201</v>
          </cell>
          <cell r="C2472" t="str">
            <v>FT</v>
          </cell>
          <cell r="D2472" t="str">
            <v>42" CONDUIT, TYPE A,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611E19400</v>
          </cell>
          <cell r="C2473" t="str">
            <v>FT</v>
          </cell>
          <cell r="D2473" t="str">
            <v>42" CONDUIT, TYPE B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611E19401</v>
          </cell>
          <cell r="C2474" t="str">
            <v>FT</v>
          </cell>
          <cell r="D2474" t="str">
            <v>42" CONDUIT, TYPE B,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611E19600</v>
          </cell>
          <cell r="C2475" t="str">
            <v>FT</v>
          </cell>
          <cell r="D2475" t="str">
            <v>42" CONDUIT, TYPE C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611E19601</v>
          </cell>
          <cell r="C2476" t="str">
            <v>FT</v>
          </cell>
          <cell r="D2476" t="str">
            <v>42" CONDUIT, TYPE C,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611E19900</v>
          </cell>
          <cell r="C2477" t="str">
            <v>FT</v>
          </cell>
          <cell r="D2477" t="str">
            <v>42" CONDUIT, TYPE D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611E19904</v>
          </cell>
          <cell r="C2478" t="str">
            <v>FT</v>
          </cell>
          <cell r="D2478" t="str">
            <v>42" CONDUIT, TYPE F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611E19905</v>
          </cell>
          <cell r="C2479" t="str">
            <v>FT</v>
          </cell>
          <cell r="D2479" t="str">
            <v>42" CONDUIT, TYPE F,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611E20700</v>
          </cell>
          <cell r="C2480" t="str">
            <v>FT</v>
          </cell>
          <cell r="D2480" t="str">
            <v>48"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611E20701</v>
          </cell>
          <cell r="C2481" t="str">
            <v>FT</v>
          </cell>
          <cell r="D2481" t="str">
            <v>48"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611E20900</v>
          </cell>
          <cell r="C2482" t="str">
            <v>FT</v>
          </cell>
          <cell r="D2482" t="str">
            <v>48"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611E20901</v>
          </cell>
          <cell r="C2483" t="str">
            <v>FT</v>
          </cell>
          <cell r="D2483" t="str">
            <v>48"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611E21100</v>
          </cell>
          <cell r="C2484" t="str">
            <v>FT</v>
          </cell>
          <cell r="D2484" t="str">
            <v>48"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611E21101</v>
          </cell>
          <cell r="C2485" t="str">
            <v>FT</v>
          </cell>
          <cell r="D2485" t="str">
            <v>48"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611E21400</v>
          </cell>
          <cell r="C2486" t="str">
            <v>FT</v>
          </cell>
          <cell r="D2486" t="str">
            <v>48"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611E21500</v>
          </cell>
          <cell r="C2487" t="str">
            <v>FT</v>
          </cell>
          <cell r="D2487" t="str">
            <v>48"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611E21501</v>
          </cell>
          <cell r="C2488" t="str">
            <v>FT</v>
          </cell>
          <cell r="D2488" t="str">
            <v>48"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611E22200</v>
          </cell>
          <cell r="C2489" t="str">
            <v>FT</v>
          </cell>
          <cell r="D2489" t="str">
            <v>54"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611E22201</v>
          </cell>
          <cell r="C2490" t="str">
            <v>FT</v>
          </cell>
          <cell r="D2490" t="str">
            <v>54"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611E22400</v>
          </cell>
          <cell r="C2491" t="str">
            <v>FT</v>
          </cell>
          <cell r="D2491" t="str">
            <v>54"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611E22401</v>
          </cell>
          <cell r="C2492" t="str">
            <v>FT</v>
          </cell>
          <cell r="D2492" t="str">
            <v>54"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611E22600</v>
          </cell>
          <cell r="C2493" t="str">
            <v>FT</v>
          </cell>
          <cell r="D2493" t="str">
            <v>54"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611E22601</v>
          </cell>
          <cell r="C2494" t="str">
            <v>FT</v>
          </cell>
          <cell r="D2494" t="str">
            <v>54"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611E22900</v>
          </cell>
          <cell r="C2495" t="str">
            <v>FT</v>
          </cell>
          <cell r="D2495" t="str">
            <v>54"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611E22901</v>
          </cell>
          <cell r="C2496" t="str">
            <v>FT</v>
          </cell>
          <cell r="D2496" t="str">
            <v>54" CONDUIT, TYPE D,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611E23600</v>
          </cell>
          <cell r="C2497" t="str">
            <v>FT</v>
          </cell>
          <cell r="D2497" t="str">
            <v>60"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611E23601</v>
          </cell>
          <cell r="C2498" t="str">
            <v>FT</v>
          </cell>
          <cell r="D2498" t="str">
            <v>60"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611E23800</v>
          </cell>
          <cell r="C2499" t="str">
            <v>FT</v>
          </cell>
          <cell r="D2499" t="str">
            <v>60"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611E23801</v>
          </cell>
          <cell r="C2500" t="str">
            <v>FT</v>
          </cell>
          <cell r="D2500" t="str">
            <v>60"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611E24000</v>
          </cell>
          <cell r="C2501" t="str">
            <v>FT</v>
          </cell>
          <cell r="D2501" t="str">
            <v>60"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611E24300</v>
          </cell>
          <cell r="C2502" t="str">
            <v>FT</v>
          </cell>
          <cell r="D2502" t="str">
            <v>60" CONDUIT, TYPE D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611E25000</v>
          </cell>
          <cell r="C2503" t="str">
            <v>FT</v>
          </cell>
          <cell r="D2503" t="str">
            <v>66"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611E25001</v>
          </cell>
          <cell r="C2504" t="str">
            <v>FT</v>
          </cell>
          <cell r="D2504" t="str">
            <v>66"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611E25200</v>
          </cell>
          <cell r="C2505" t="str">
            <v>FT</v>
          </cell>
          <cell r="D2505" t="str">
            <v>66"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611E25201</v>
          </cell>
          <cell r="C2506" t="str">
            <v>FT</v>
          </cell>
          <cell r="D2506" t="str">
            <v>66"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611E25400</v>
          </cell>
          <cell r="C2507" t="str">
            <v>FT</v>
          </cell>
          <cell r="D2507" t="str">
            <v>66"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611E25401</v>
          </cell>
          <cell r="C2508" t="str">
            <v>LF</v>
          </cell>
          <cell r="D2508" t="str">
            <v>66" CONDUIT, TYPE C,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611E25404</v>
          </cell>
          <cell r="C2509" t="str">
            <v>FT</v>
          </cell>
          <cell r="D2509" t="str">
            <v>66" CONDUIT, TYPE D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611E26000</v>
          </cell>
          <cell r="C2510" t="str">
            <v>FT</v>
          </cell>
          <cell r="D2510" t="str">
            <v>72"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611E26001</v>
          </cell>
          <cell r="C2511" t="str">
            <v>FT</v>
          </cell>
          <cell r="D2511" t="str">
            <v>72" CONDUIT, TYPE A,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611E26200</v>
          </cell>
          <cell r="C2512" t="str">
            <v>FT</v>
          </cell>
          <cell r="D2512" t="str">
            <v>72" CONDUIT, TYPE B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611E26201</v>
          </cell>
          <cell r="C2513" t="str">
            <v>FT</v>
          </cell>
          <cell r="D2513" t="str">
            <v>72" CONDUIT, TYPE B,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611E26400</v>
          </cell>
          <cell r="C2514" t="str">
            <v>FT</v>
          </cell>
          <cell r="D2514" t="str">
            <v>72" CONDUIT, TYPE C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611E26401</v>
          </cell>
          <cell r="C2515" t="str">
            <v>FT</v>
          </cell>
          <cell r="D2515" t="str">
            <v>72" CONDUIT, TYPE C,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611E26404</v>
          </cell>
          <cell r="C2516" t="str">
            <v>FT</v>
          </cell>
          <cell r="D2516" t="str">
            <v>72" CONDUIT, TYPE D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611E27000</v>
          </cell>
          <cell r="C2517" t="str">
            <v>FT</v>
          </cell>
          <cell r="D2517" t="str">
            <v>78"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611E27001</v>
          </cell>
          <cell r="C2518" t="str">
            <v>FT</v>
          </cell>
          <cell r="D2518" t="str">
            <v>78"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611E27200</v>
          </cell>
          <cell r="C2519" t="str">
            <v>FT</v>
          </cell>
          <cell r="D2519" t="str">
            <v>78"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611E27201</v>
          </cell>
          <cell r="C2520" t="str">
            <v>FT</v>
          </cell>
          <cell r="D2520" t="str">
            <v>78"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611E27400</v>
          </cell>
          <cell r="C2521" t="str">
            <v>FT</v>
          </cell>
          <cell r="D2521" t="str">
            <v>78"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611E27600</v>
          </cell>
          <cell r="C2522" t="str">
            <v>FT</v>
          </cell>
          <cell r="D2522" t="str">
            <v>78"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611E28000</v>
          </cell>
          <cell r="C2523" t="str">
            <v>FT</v>
          </cell>
          <cell r="D2523" t="str">
            <v>84"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611E28001</v>
          </cell>
          <cell r="C2524" t="str">
            <v>FT</v>
          </cell>
          <cell r="D2524" t="str">
            <v>84"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611E28200</v>
          </cell>
          <cell r="C2525" t="str">
            <v>FT</v>
          </cell>
          <cell r="D2525" t="str">
            <v>84"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611E28400</v>
          </cell>
          <cell r="C2526" t="str">
            <v>FT</v>
          </cell>
          <cell r="D2526" t="str">
            <v>84" CONDUIT, TYPE C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611E28401</v>
          </cell>
          <cell r="C2527" t="str">
            <v>FT</v>
          </cell>
          <cell r="D2527" t="str">
            <v>84" CONDUIT, TYPE C,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611E28404</v>
          </cell>
          <cell r="C2528" t="str">
            <v>FT</v>
          </cell>
          <cell r="D2528" t="str">
            <v>84"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611E29000</v>
          </cell>
          <cell r="C2529" t="str">
            <v>FT</v>
          </cell>
          <cell r="D2529" t="str">
            <v>90"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611E29001</v>
          </cell>
          <cell r="C2530" t="str">
            <v>FT</v>
          </cell>
          <cell r="D2530" t="str">
            <v>90"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611E29200</v>
          </cell>
          <cell r="C2531" t="str">
            <v>FT</v>
          </cell>
          <cell r="D2531" t="str">
            <v>90"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611E29400</v>
          </cell>
          <cell r="C2532" t="str">
            <v>FT</v>
          </cell>
          <cell r="D2532" t="str">
            <v>90"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611E29404</v>
          </cell>
          <cell r="C2533" t="str">
            <v>FT</v>
          </cell>
          <cell r="D2533" t="str">
            <v>90" CONDUIT, TYPE D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611E30000</v>
          </cell>
          <cell r="C2534" t="str">
            <v>FT</v>
          </cell>
          <cell r="D2534" t="str">
            <v>96"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611E30001</v>
          </cell>
          <cell r="C2535" t="str">
            <v>FT</v>
          </cell>
          <cell r="D2535" t="str">
            <v>96"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611E30200</v>
          </cell>
          <cell r="C2536" t="str">
            <v>FT</v>
          </cell>
          <cell r="D2536" t="str">
            <v>96"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611E30201</v>
          </cell>
          <cell r="C2537" t="str">
            <v>FT</v>
          </cell>
          <cell r="D2537" t="str">
            <v>96" CONDUIT, TYPE B,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611E30400</v>
          </cell>
          <cell r="C2538" t="str">
            <v>FT</v>
          </cell>
          <cell r="D2538" t="str">
            <v>96"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611E31000</v>
          </cell>
          <cell r="C2539" t="str">
            <v>FT</v>
          </cell>
          <cell r="D2539" t="str">
            <v>102"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611E31001</v>
          </cell>
          <cell r="C2540" t="str">
            <v>FT</v>
          </cell>
          <cell r="D2540" t="str">
            <v>102"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611E31200</v>
          </cell>
          <cell r="C2541" t="str">
            <v>FT</v>
          </cell>
          <cell r="D2541" t="str">
            <v>102"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611E31400</v>
          </cell>
          <cell r="C2542" t="str">
            <v>FT</v>
          </cell>
          <cell r="D2542" t="str">
            <v>102"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611E32000</v>
          </cell>
          <cell r="C2543" t="str">
            <v>FT</v>
          </cell>
          <cell r="D2543" t="str">
            <v>108"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611E32001</v>
          </cell>
          <cell r="C2544" t="str">
            <v>FT</v>
          </cell>
          <cell r="D2544" t="str">
            <v>108"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611E32200</v>
          </cell>
          <cell r="C2545" t="str">
            <v>FT</v>
          </cell>
          <cell r="D2545" t="str">
            <v>108"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611E32400</v>
          </cell>
          <cell r="C2546" t="str">
            <v>FT</v>
          </cell>
          <cell r="D2546" t="str">
            <v>108"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611E33000</v>
          </cell>
          <cell r="C2547" t="str">
            <v>FT</v>
          </cell>
          <cell r="D2547" t="str">
            <v>114"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611E33200</v>
          </cell>
          <cell r="C2548" t="str">
            <v>FT</v>
          </cell>
          <cell r="D2548" t="str">
            <v>114"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611E33400</v>
          </cell>
          <cell r="C2549" t="str">
            <v>FT</v>
          </cell>
          <cell r="D2549" t="str">
            <v>114"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611E34000</v>
          </cell>
          <cell r="C2550" t="str">
            <v>FT</v>
          </cell>
          <cell r="D2550" t="str">
            <v>120"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611E34001</v>
          </cell>
          <cell r="C2551" t="str">
            <v>FT</v>
          </cell>
          <cell r="D2551" t="str">
            <v>120"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611E34200</v>
          </cell>
          <cell r="C2552" t="str">
            <v>FT</v>
          </cell>
          <cell r="D2552" t="str">
            <v>120"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611E34400</v>
          </cell>
          <cell r="C2553" t="str">
            <v>FT</v>
          </cell>
          <cell r="D2553" t="str">
            <v>120"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611E35000</v>
          </cell>
          <cell r="C2554" t="str">
            <v>FT</v>
          </cell>
          <cell r="D2554" t="str">
            <v>126"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611E35001</v>
          </cell>
          <cell r="C2555" t="str">
            <v>FT</v>
          </cell>
          <cell r="D2555" t="str">
            <v>126"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611E35200</v>
          </cell>
          <cell r="C2556" t="str">
            <v>FT</v>
          </cell>
          <cell r="D2556" t="str">
            <v>126"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611E35400</v>
          </cell>
          <cell r="C2557" t="str">
            <v>FT</v>
          </cell>
          <cell r="D2557" t="str">
            <v>126"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611E36000</v>
          </cell>
          <cell r="C2558" t="str">
            <v>FT</v>
          </cell>
          <cell r="D2558" t="str">
            <v>132"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611E36001</v>
          </cell>
          <cell r="C2559" t="str">
            <v>FT</v>
          </cell>
          <cell r="D2559" t="str">
            <v>132"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611E36200</v>
          </cell>
          <cell r="C2560" t="str">
            <v>FT</v>
          </cell>
          <cell r="D2560" t="str">
            <v>132"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611E36400</v>
          </cell>
          <cell r="C2561" t="str">
            <v>FT</v>
          </cell>
          <cell r="D2561" t="str">
            <v>132"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611E37000</v>
          </cell>
          <cell r="C2562" t="str">
            <v>FT</v>
          </cell>
          <cell r="D2562" t="str">
            <v>138"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611E37001</v>
          </cell>
          <cell r="C2563" t="str">
            <v>FT</v>
          </cell>
          <cell r="D2563" t="str">
            <v>138"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611E37200</v>
          </cell>
          <cell r="C2564" t="str">
            <v>FT</v>
          </cell>
          <cell r="D2564" t="str">
            <v>138"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611E37400</v>
          </cell>
          <cell r="C2565" t="str">
            <v>FT</v>
          </cell>
          <cell r="D2565" t="str">
            <v>138"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611E38000</v>
          </cell>
          <cell r="C2566" t="str">
            <v>FT</v>
          </cell>
          <cell r="D2566" t="str">
            <v>144" CONDUIT, TYPE A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611E38001</v>
          </cell>
          <cell r="C2567" t="str">
            <v>FT</v>
          </cell>
          <cell r="D2567" t="str">
            <v>144" CONDUIT, TYPE A, AS PER PLAN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611E38200</v>
          </cell>
          <cell r="C2568" t="str">
            <v>FT</v>
          </cell>
          <cell r="D2568" t="str">
            <v>144"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611E38400</v>
          </cell>
          <cell r="C2569" t="str">
            <v>FT</v>
          </cell>
          <cell r="D2569" t="str">
            <v>144"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611E38500</v>
          </cell>
          <cell r="C2570" t="str">
            <v>FT</v>
          </cell>
          <cell r="D2570" t="str">
            <v>CONDUIT, TYPE A (LARGER THAN 144")</v>
          </cell>
          <cell r="F2570" t="str">
            <v>SPECIFY MATL AND DIAMETER</v>
          </cell>
          <cell r="G2570">
            <v>1</v>
          </cell>
        </row>
        <row r="2571">
          <cell r="A2571" t="str">
            <v>611E52200</v>
          </cell>
          <cell r="C2571" t="str">
            <v>FT</v>
          </cell>
          <cell r="D2571" t="str">
            <v>14" X 23" CONDUIT, TYPE A, 706.04</v>
          </cell>
          <cell r="G2571">
            <v>0</v>
          </cell>
        </row>
        <row r="2572">
          <cell r="A2572" t="str">
            <v>611E52202</v>
          </cell>
          <cell r="C2572" t="str">
            <v>FT</v>
          </cell>
          <cell r="D2572" t="str">
            <v>14" X 23" CONDUIT, TYPE B, 706.04</v>
          </cell>
          <cell r="G2572">
            <v>0</v>
          </cell>
        </row>
        <row r="2573">
          <cell r="A2573" t="str">
            <v>611E52203</v>
          </cell>
          <cell r="C2573" t="str">
            <v>FT</v>
          </cell>
          <cell r="D2573" t="str">
            <v>14" X 23" CONDUIT, TYPE B, 706.04, AS PER PLAN</v>
          </cell>
          <cell r="G2573">
            <v>0</v>
          </cell>
        </row>
        <row r="2574">
          <cell r="A2574" t="str">
            <v>611E52204</v>
          </cell>
          <cell r="C2574" t="str">
            <v>FT</v>
          </cell>
          <cell r="D2574" t="str">
            <v>14" X 23" CONDUIT, TYPE C, 706.04</v>
          </cell>
          <cell r="G2574">
            <v>0</v>
          </cell>
        </row>
        <row r="2575">
          <cell r="A2575" t="str">
            <v>611E52206</v>
          </cell>
          <cell r="C2575" t="str">
            <v>FT</v>
          </cell>
          <cell r="D2575" t="str">
            <v>14" X 23" CONDUIT, TYPE D, 706.04</v>
          </cell>
          <cell r="G2575">
            <v>0</v>
          </cell>
        </row>
        <row r="2576">
          <cell r="A2576" t="str">
            <v>611E52300</v>
          </cell>
          <cell r="C2576" t="str">
            <v>FT</v>
          </cell>
          <cell r="D2576" t="str">
            <v>19" X 30" CONDUIT, TYPE A, 706.04</v>
          </cell>
          <cell r="G2576">
            <v>0</v>
          </cell>
        </row>
        <row r="2577">
          <cell r="A2577" t="str">
            <v>611E52302</v>
          </cell>
          <cell r="C2577" t="str">
            <v>FT</v>
          </cell>
          <cell r="D2577" t="str">
            <v>19" X 30" CONDUIT, TYPE B, 706.04</v>
          </cell>
          <cell r="G2577">
            <v>0</v>
          </cell>
        </row>
        <row r="2578">
          <cell r="A2578" t="str">
            <v>611E52303</v>
          </cell>
          <cell r="C2578" t="str">
            <v>FT</v>
          </cell>
          <cell r="D2578" t="str">
            <v>19" X 30" CONDUIT, TYPE B, 706.04, AS PER PLAN</v>
          </cell>
          <cell r="G2578">
            <v>0</v>
          </cell>
        </row>
        <row r="2579">
          <cell r="A2579" t="str">
            <v>611E52304</v>
          </cell>
          <cell r="C2579" t="str">
            <v>FT</v>
          </cell>
          <cell r="D2579" t="str">
            <v>19" X 30" CONDUIT, TYPE C, 706.04</v>
          </cell>
          <cell r="G2579">
            <v>0</v>
          </cell>
        </row>
        <row r="2580">
          <cell r="A2580" t="str">
            <v>611E52305</v>
          </cell>
          <cell r="C2580" t="str">
            <v>FT</v>
          </cell>
          <cell r="D2580" t="str">
            <v>19" X 30" CONDUIT, TYPE C, 706.04, AS PER PLAN</v>
          </cell>
          <cell r="G2580">
            <v>0</v>
          </cell>
        </row>
        <row r="2581">
          <cell r="A2581" t="str">
            <v>611E52306</v>
          </cell>
          <cell r="C2581" t="str">
            <v>FT</v>
          </cell>
          <cell r="D2581" t="str">
            <v>19" X 30" CONDUIT, TYPE D, 706.04</v>
          </cell>
          <cell r="G2581">
            <v>0</v>
          </cell>
        </row>
        <row r="2582">
          <cell r="A2582" t="str">
            <v>611E52400</v>
          </cell>
          <cell r="C2582" t="str">
            <v>FT</v>
          </cell>
          <cell r="D2582" t="str">
            <v>22" X 34" CONDUIT, TYPE A, 706.04</v>
          </cell>
          <cell r="G2582">
            <v>0</v>
          </cell>
        </row>
        <row r="2583">
          <cell r="A2583" t="str">
            <v>611E52402</v>
          </cell>
          <cell r="C2583" t="str">
            <v>FT</v>
          </cell>
          <cell r="D2583" t="str">
            <v>22" X 34" CONDUIT, TYPE B, 706.04</v>
          </cell>
          <cell r="G2583">
            <v>0</v>
          </cell>
        </row>
        <row r="2584">
          <cell r="A2584" t="str">
            <v>611E52404</v>
          </cell>
          <cell r="C2584" t="str">
            <v>FT</v>
          </cell>
          <cell r="D2584" t="str">
            <v>22" X 34" CONDUIT, TYPE C, 706.04</v>
          </cell>
          <cell r="G2584">
            <v>0</v>
          </cell>
        </row>
        <row r="2585">
          <cell r="A2585" t="str">
            <v>611E52406</v>
          </cell>
          <cell r="C2585" t="str">
            <v>FT</v>
          </cell>
          <cell r="D2585" t="str">
            <v>22" X 34" CONDUIT, TYPE D, 706.04</v>
          </cell>
          <cell r="G2585">
            <v>0</v>
          </cell>
        </row>
        <row r="2586">
          <cell r="A2586" t="str">
            <v>611E52500</v>
          </cell>
          <cell r="C2586" t="str">
            <v>FT</v>
          </cell>
          <cell r="D2586" t="str">
            <v>24" X 38" CONDUIT, TYPE A, 706.04</v>
          </cell>
          <cell r="G2586">
            <v>0</v>
          </cell>
        </row>
        <row r="2587">
          <cell r="A2587" t="str">
            <v>611E52501</v>
          </cell>
          <cell r="C2587" t="str">
            <v>FT</v>
          </cell>
          <cell r="D2587" t="str">
            <v>24" X 38" CONDUIT, TYPE A, 706.04, AS PER PLAN</v>
          </cell>
          <cell r="G2587">
            <v>0</v>
          </cell>
        </row>
        <row r="2588">
          <cell r="A2588" t="str">
            <v>611E52502</v>
          </cell>
          <cell r="C2588" t="str">
            <v>FT</v>
          </cell>
          <cell r="D2588" t="str">
            <v>24" X 38" CONDUIT, TYPE B, 706.04</v>
          </cell>
          <cell r="G2588">
            <v>0</v>
          </cell>
        </row>
        <row r="2589">
          <cell r="A2589" t="str">
            <v>611E52504</v>
          </cell>
          <cell r="C2589" t="str">
            <v>FT</v>
          </cell>
          <cell r="D2589" t="str">
            <v>24" X 38" CONDUIT, TYPE C, 706.04</v>
          </cell>
          <cell r="G2589">
            <v>0</v>
          </cell>
        </row>
        <row r="2590">
          <cell r="A2590" t="str">
            <v>611E52506</v>
          </cell>
          <cell r="C2590" t="str">
            <v>FT</v>
          </cell>
          <cell r="D2590" t="str">
            <v>24" X 38" CONDUIT, TYPE D, 706.04</v>
          </cell>
          <cell r="G2590">
            <v>0</v>
          </cell>
        </row>
        <row r="2591">
          <cell r="A2591" t="str">
            <v>611E52700</v>
          </cell>
          <cell r="C2591" t="str">
            <v>FT</v>
          </cell>
          <cell r="D2591" t="str">
            <v>29" X 45" CONDUIT, TYPE A, 706.04</v>
          </cell>
          <cell r="G2591">
            <v>0</v>
          </cell>
        </row>
        <row r="2592">
          <cell r="A2592" t="str">
            <v>611E52702</v>
          </cell>
          <cell r="C2592" t="str">
            <v>FT</v>
          </cell>
          <cell r="D2592" t="str">
            <v>29" X 45" CONDUIT, TYPE B, 706.04</v>
          </cell>
          <cell r="G2592">
            <v>0</v>
          </cell>
        </row>
        <row r="2593">
          <cell r="A2593" t="str">
            <v>611E52704</v>
          </cell>
          <cell r="C2593" t="str">
            <v>FT</v>
          </cell>
          <cell r="D2593" t="str">
            <v>29" X 45" CONDUIT, TYPE C, 706.04</v>
          </cell>
          <cell r="G2593">
            <v>0</v>
          </cell>
        </row>
        <row r="2594">
          <cell r="A2594" t="str">
            <v>611E52705</v>
          </cell>
          <cell r="C2594" t="str">
            <v>FT</v>
          </cell>
          <cell r="D2594" t="str">
            <v>29" X 45" CONDUIT, TYPE C, 706.04, AS PER PLAN</v>
          </cell>
          <cell r="G2594">
            <v>0</v>
          </cell>
        </row>
        <row r="2595">
          <cell r="A2595" t="str">
            <v>611E52706</v>
          </cell>
          <cell r="C2595" t="str">
            <v>FT</v>
          </cell>
          <cell r="D2595" t="str">
            <v>29" X 45" CONDUIT, TYPE D, 706.04</v>
          </cell>
          <cell r="G2595">
            <v>0</v>
          </cell>
        </row>
        <row r="2596">
          <cell r="A2596" t="str">
            <v>611E52707</v>
          </cell>
          <cell r="C2596" t="str">
            <v>FT</v>
          </cell>
          <cell r="D2596" t="str">
            <v>29" X 45" CONDUIT, TYPE D, 706.04, AS PER PLAN</v>
          </cell>
          <cell r="G2596">
            <v>0</v>
          </cell>
        </row>
        <row r="2597">
          <cell r="A2597" t="str">
            <v>611E52900</v>
          </cell>
          <cell r="C2597" t="str">
            <v>FT</v>
          </cell>
          <cell r="D2597" t="str">
            <v>34" X 53" CONDUIT, TYPE A, 706.04</v>
          </cell>
          <cell r="G2597">
            <v>0</v>
          </cell>
        </row>
        <row r="2598">
          <cell r="A2598" t="str">
            <v>611E52901</v>
          </cell>
          <cell r="C2598" t="str">
            <v>FT</v>
          </cell>
          <cell r="D2598" t="str">
            <v>34" X 53" CONDUIT, TYPE A, 706.04, AS PER PLAN</v>
          </cell>
          <cell r="G2598">
            <v>0</v>
          </cell>
        </row>
        <row r="2599">
          <cell r="A2599" t="str">
            <v>611E52902</v>
          </cell>
          <cell r="C2599" t="str">
            <v>FT</v>
          </cell>
          <cell r="D2599" t="str">
            <v>34" X 53" CONDUIT, TYPE B, 706.04</v>
          </cell>
          <cell r="G2599">
            <v>0</v>
          </cell>
        </row>
        <row r="2600">
          <cell r="A2600" t="str">
            <v>611E52903</v>
          </cell>
          <cell r="C2600" t="str">
            <v>FT</v>
          </cell>
          <cell r="D2600" t="str">
            <v>34" X 53" CONDUIT, TYPE B, 706.04, AS PER PLAN</v>
          </cell>
          <cell r="G2600">
            <v>0</v>
          </cell>
        </row>
        <row r="2601">
          <cell r="A2601" t="str">
            <v>611E52904</v>
          </cell>
          <cell r="C2601" t="str">
            <v>FT</v>
          </cell>
          <cell r="D2601" t="str">
            <v>34" X 53" CONDUIT, TYPE C, 706.04</v>
          </cell>
          <cell r="G2601">
            <v>0</v>
          </cell>
        </row>
        <row r="2602">
          <cell r="A2602" t="str">
            <v>611E52906</v>
          </cell>
          <cell r="C2602" t="str">
            <v>FT</v>
          </cell>
          <cell r="D2602" t="str">
            <v>34" X 53" CONDUIT, TYPE D, 706.04</v>
          </cell>
          <cell r="G2602">
            <v>0</v>
          </cell>
        </row>
        <row r="2603">
          <cell r="A2603" t="str">
            <v>611E53000</v>
          </cell>
          <cell r="C2603" t="str">
            <v>FT</v>
          </cell>
          <cell r="D2603" t="str">
            <v>38" X 60" CONDUIT, TYPE A, 706.04</v>
          </cell>
          <cell r="G2603">
            <v>0</v>
          </cell>
        </row>
        <row r="2604">
          <cell r="A2604" t="str">
            <v>611E53001</v>
          </cell>
          <cell r="C2604" t="str">
            <v>FT</v>
          </cell>
          <cell r="D2604" t="str">
            <v>38" X 60" CONDUIT, TYPE A, 706.04, AS PER PLAN</v>
          </cell>
          <cell r="G2604">
            <v>0</v>
          </cell>
        </row>
        <row r="2605">
          <cell r="A2605" t="str">
            <v>611E53002</v>
          </cell>
          <cell r="C2605" t="str">
            <v>FT</v>
          </cell>
          <cell r="D2605" t="str">
            <v>38" X 60" CONDUIT, TYPE B, 706.04</v>
          </cell>
          <cell r="G2605">
            <v>0</v>
          </cell>
        </row>
        <row r="2606">
          <cell r="A2606" t="str">
            <v>611E53003</v>
          </cell>
          <cell r="C2606" t="str">
            <v>FT</v>
          </cell>
          <cell r="D2606" t="str">
            <v>38" X 60" CONDUIT, TYPE B, 706.04, AS PER PLAN</v>
          </cell>
          <cell r="G2606">
            <v>0</v>
          </cell>
        </row>
        <row r="2607">
          <cell r="A2607" t="str">
            <v>611E53004</v>
          </cell>
          <cell r="C2607" t="str">
            <v>FT</v>
          </cell>
          <cell r="D2607" t="str">
            <v>38" X 60" CONDUIT, TYPE C, 706.04</v>
          </cell>
          <cell r="G2607">
            <v>0</v>
          </cell>
        </row>
        <row r="2608">
          <cell r="A2608" t="str">
            <v>611E53006</v>
          </cell>
          <cell r="C2608" t="str">
            <v>FT</v>
          </cell>
          <cell r="D2608" t="str">
            <v>38" X 60" CONDUIT, TYPE D, 706.04</v>
          </cell>
          <cell r="G2608">
            <v>0</v>
          </cell>
        </row>
        <row r="2609">
          <cell r="A2609" t="str">
            <v>611E53100</v>
          </cell>
          <cell r="C2609" t="str">
            <v>FT</v>
          </cell>
          <cell r="D2609" t="str">
            <v>43" X 68" CONDUIT, TYPE A, 706.04</v>
          </cell>
          <cell r="G2609">
            <v>0</v>
          </cell>
        </row>
        <row r="2610">
          <cell r="A2610" t="str">
            <v>611E53101</v>
          </cell>
          <cell r="C2610" t="str">
            <v>FT</v>
          </cell>
          <cell r="D2610" t="str">
            <v>43" X 68" CONDUIT, TYPE A, 706.04, AS PER PLAN</v>
          </cell>
          <cell r="G2610">
            <v>0</v>
          </cell>
        </row>
        <row r="2611">
          <cell r="A2611" t="str">
            <v>611E53102</v>
          </cell>
          <cell r="C2611" t="str">
            <v>FT</v>
          </cell>
          <cell r="D2611" t="str">
            <v>43" X 68" CONDUIT, TYPE B, 706.04</v>
          </cell>
          <cell r="G2611">
            <v>0</v>
          </cell>
        </row>
        <row r="2612">
          <cell r="A2612" t="str">
            <v>611E53103</v>
          </cell>
          <cell r="C2612" t="str">
            <v>FT</v>
          </cell>
          <cell r="D2612" t="str">
            <v>43" X 68" CONDUIT, TYPE B, 706.04, AS PER PLAN</v>
          </cell>
          <cell r="G2612">
            <v>0</v>
          </cell>
        </row>
        <row r="2613">
          <cell r="A2613" t="str">
            <v>611E53104</v>
          </cell>
          <cell r="C2613" t="str">
            <v>FT</v>
          </cell>
          <cell r="D2613" t="str">
            <v>43" X 68" CONDUIT, TYPE C, 706.04</v>
          </cell>
          <cell r="G2613">
            <v>0</v>
          </cell>
        </row>
        <row r="2614">
          <cell r="A2614" t="str">
            <v>611E53106</v>
          </cell>
          <cell r="C2614" t="str">
            <v>FT</v>
          </cell>
          <cell r="D2614" t="str">
            <v>43" X 68" CONDUIT, TYPE D, 706.04</v>
          </cell>
          <cell r="G2614">
            <v>0</v>
          </cell>
        </row>
        <row r="2615">
          <cell r="A2615" t="str">
            <v>611E53200</v>
          </cell>
          <cell r="C2615" t="str">
            <v>FT</v>
          </cell>
          <cell r="D2615" t="str">
            <v>48" X 76" CONDUIT, TYPE A, 706.04</v>
          </cell>
          <cell r="G2615">
            <v>0</v>
          </cell>
        </row>
        <row r="2616">
          <cell r="A2616" t="str">
            <v>611E53201</v>
          </cell>
          <cell r="C2616" t="str">
            <v>FT</v>
          </cell>
          <cell r="D2616" t="str">
            <v>48" X 76" CONDUIT, TYPE A, 706.04, AS PER PLAN</v>
          </cell>
          <cell r="G2616">
            <v>0</v>
          </cell>
        </row>
        <row r="2617">
          <cell r="A2617" t="str">
            <v>611E53210</v>
          </cell>
          <cell r="C2617" t="str">
            <v>FT</v>
          </cell>
          <cell r="D2617" t="str">
            <v>48" X 76" CONDUIT, TYPE B, 706.04</v>
          </cell>
          <cell r="G2617">
            <v>0</v>
          </cell>
        </row>
        <row r="2618">
          <cell r="A2618" t="str">
            <v>611E53212</v>
          </cell>
          <cell r="C2618" t="str">
            <v>FT</v>
          </cell>
          <cell r="D2618" t="str">
            <v>48" X 76" CONDUIT, TYPE C, 706.04</v>
          </cell>
          <cell r="G2618">
            <v>0</v>
          </cell>
        </row>
        <row r="2619">
          <cell r="A2619" t="str">
            <v>611E53214</v>
          </cell>
          <cell r="C2619" t="str">
            <v>FT</v>
          </cell>
          <cell r="D2619" t="str">
            <v>48" X 76" CONDUIT, TYPE D, 706.04</v>
          </cell>
          <cell r="G2619">
            <v>0</v>
          </cell>
        </row>
        <row r="2620">
          <cell r="A2620" t="str">
            <v>611E53300</v>
          </cell>
          <cell r="C2620" t="str">
            <v>FT</v>
          </cell>
          <cell r="D2620" t="str">
            <v>53" X 83" CONDUIT, TYPE A, 706.04</v>
          </cell>
          <cell r="G2620">
            <v>0</v>
          </cell>
        </row>
        <row r="2621">
          <cell r="A2621" t="str">
            <v>611E53301</v>
          </cell>
          <cell r="C2621" t="str">
            <v>FT</v>
          </cell>
          <cell r="D2621" t="str">
            <v>53" X 83" CONDUIT, TYPE A, 706.04, AS PER PLAN</v>
          </cell>
          <cell r="G2621">
            <v>0</v>
          </cell>
        </row>
        <row r="2622">
          <cell r="A2622" t="str">
            <v>611E53306</v>
          </cell>
          <cell r="C2622" t="str">
            <v>FT</v>
          </cell>
          <cell r="D2622" t="str">
            <v>53" X 83" CONDUIT, TYPE B, 706.04</v>
          </cell>
          <cell r="G2622">
            <v>0</v>
          </cell>
        </row>
        <row r="2623">
          <cell r="A2623" t="str">
            <v>611E53310</v>
          </cell>
          <cell r="C2623" t="str">
            <v>FT</v>
          </cell>
          <cell r="D2623" t="str">
            <v>53" X 83" CONDUIT, TYPE C, 706.04</v>
          </cell>
          <cell r="G2623">
            <v>0</v>
          </cell>
        </row>
        <row r="2624">
          <cell r="A2624" t="str">
            <v>611E53311</v>
          </cell>
          <cell r="C2624" t="str">
            <v>FT</v>
          </cell>
          <cell r="D2624" t="str">
            <v>53" X 83" CONDUIT, TYPE C, 706.04, AS PER PLAN</v>
          </cell>
          <cell r="G2624">
            <v>0</v>
          </cell>
        </row>
        <row r="2625">
          <cell r="A2625" t="str">
            <v>611E53400</v>
          </cell>
          <cell r="C2625" t="str">
            <v>FT</v>
          </cell>
          <cell r="D2625" t="str">
            <v>58" X 91" CONDUIT, TYPE A, 706.04</v>
          </cell>
          <cell r="G2625">
            <v>0</v>
          </cell>
        </row>
        <row r="2626">
          <cell r="A2626" t="str">
            <v>611E53401</v>
          </cell>
          <cell r="C2626" t="str">
            <v>FT</v>
          </cell>
          <cell r="D2626" t="str">
            <v>58" X 91" CONDUIT, TYPE A, 706.04, AS PER PLAN</v>
          </cell>
          <cell r="G2626">
            <v>0</v>
          </cell>
        </row>
        <row r="2627">
          <cell r="A2627" t="str">
            <v>611E53402</v>
          </cell>
          <cell r="C2627" t="str">
            <v>FT</v>
          </cell>
          <cell r="D2627" t="str">
            <v>58" X 91" CONDUIT, TYPE B, 706.04</v>
          </cell>
          <cell r="G2627">
            <v>0</v>
          </cell>
        </row>
        <row r="2628">
          <cell r="A2628" t="str">
            <v>611E53404</v>
          </cell>
          <cell r="C2628" t="str">
            <v>FT</v>
          </cell>
          <cell r="D2628" t="str">
            <v>58" X 91" CONDUIT, TYPE C, 706.04</v>
          </cell>
          <cell r="G2628">
            <v>0</v>
          </cell>
        </row>
        <row r="2629">
          <cell r="A2629" t="str">
            <v>611E53406</v>
          </cell>
          <cell r="C2629" t="str">
            <v>FT</v>
          </cell>
          <cell r="D2629" t="str">
            <v>58" X 91" CONDUIT, TYPE D, 706.04</v>
          </cell>
          <cell r="G2629">
            <v>0</v>
          </cell>
        </row>
        <row r="2630">
          <cell r="A2630" t="str">
            <v>611E53500</v>
          </cell>
          <cell r="C2630" t="str">
            <v>FT</v>
          </cell>
          <cell r="D2630" t="str">
            <v>63" X 98" CONDUIT, TYPE A, 706.04</v>
          </cell>
          <cell r="G2630">
            <v>0</v>
          </cell>
        </row>
        <row r="2631">
          <cell r="A2631" t="str">
            <v>611E53501</v>
          </cell>
          <cell r="C2631" t="str">
            <v>FT</v>
          </cell>
          <cell r="D2631" t="str">
            <v>63" X 98" CONDUIT, TYPE A, 706.04, AS PER PLAN</v>
          </cell>
          <cell r="G2631">
            <v>0</v>
          </cell>
        </row>
        <row r="2632">
          <cell r="A2632" t="str">
            <v>611E53510</v>
          </cell>
          <cell r="C2632" t="str">
            <v>FT</v>
          </cell>
          <cell r="D2632" t="str">
            <v>63" X 98" CONDUIT, TYPE B, 706.04</v>
          </cell>
          <cell r="G2632">
            <v>0</v>
          </cell>
        </row>
        <row r="2633">
          <cell r="A2633" t="str">
            <v>611E53511</v>
          </cell>
          <cell r="C2633" t="str">
            <v>FT</v>
          </cell>
          <cell r="D2633" t="str">
            <v>63" X 98" CONDUIT, TYPE B, 706.04, AS PER PLAN</v>
          </cell>
          <cell r="G2633">
            <v>0</v>
          </cell>
        </row>
        <row r="2634">
          <cell r="A2634" t="str">
            <v>611E53514</v>
          </cell>
          <cell r="C2634" t="str">
            <v>FT</v>
          </cell>
          <cell r="D2634" t="str">
            <v>63" X 98" CONDUIT, TYPE C, 706.04</v>
          </cell>
          <cell r="G2634">
            <v>0</v>
          </cell>
        </row>
        <row r="2635">
          <cell r="A2635" t="str">
            <v>611E53516</v>
          </cell>
          <cell r="C2635" t="str">
            <v>FT</v>
          </cell>
          <cell r="D2635" t="str">
            <v>63" X 98" CONDUIT, TYPE D, 706.04</v>
          </cell>
          <cell r="G2635">
            <v>0</v>
          </cell>
        </row>
        <row r="2636">
          <cell r="A2636" t="str">
            <v>611E53600</v>
          </cell>
          <cell r="C2636" t="str">
            <v>FT</v>
          </cell>
          <cell r="D2636" t="str">
            <v>68" X 106" CONDUIT, TYPE A, 706.04</v>
          </cell>
          <cell r="G2636">
            <v>0</v>
          </cell>
        </row>
        <row r="2637">
          <cell r="A2637" t="str">
            <v>611E53601</v>
          </cell>
          <cell r="C2637" t="str">
            <v>FT</v>
          </cell>
          <cell r="D2637" t="str">
            <v>68" X 106" CONDUIT, TYPE A, 706.04, AS PER PLAN</v>
          </cell>
          <cell r="G2637">
            <v>0</v>
          </cell>
        </row>
        <row r="2638">
          <cell r="A2638" t="str">
            <v>611E53602</v>
          </cell>
          <cell r="C2638" t="str">
            <v>FT</v>
          </cell>
          <cell r="D2638" t="str">
            <v>68" X 106" CONDUIT, TYPE B, 706.04</v>
          </cell>
          <cell r="G2638">
            <v>0</v>
          </cell>
        </row>
        <row r="2639">
          <cell r="A2639" t="str">
            <v>611E53604</v>
          </cell>
          <cell r="C2639" t="str">
            <v>FT</v>
          </cell>
          <cell r="D2639" t="str">
            <v>68" X 106" CONDUIT, TYPE C, 706.04</v>
          </cell>
          <cell r="G2639">
            <v>0</v>
          </cell>
        </row>
        <row r="2640">
          <cell r="A2640" t="str">
            <v>611E53606</v>
          </cell>
          <cell r="C2640" t="str">
            <v>FT</v>
          </cell>
          <cell r="D2640" t="str">
            <v>68" X 106" CONDUIT, TYPE D, 706.04</v>
          </cell>
          <cell r="G2640">
            <v>0</v>
          </cell>
        </row>
        <row r="2641">
          <cell r="A2641" t="str">
            <v>611E53700</v>
          </cell>
          <cell r="C2641" t="str">
            <v>FT</v>
          </cell>
          <cell r="D2641" t="str">
            <v>72" X 113" CONDUIT, TYPE A, 706.04</v>
          </cell>
          <cell r="G2641">
            <v>0</v>
          </cell>
        </row>
        <row r="2642">
          <cell r="A2642" t="str">
            <v>611E53704</v>
          </cell>
          <cell r="C2642" t="str">
            <v>FT</v>
          </cell>
          <cell r="D2642" t="str">
            <v>72" X 113" CONDUIT, TYPE B, 706.04</v>
          </cell>
          <cell r="G2642">
            <v>0</v>
          </cell>
        </row>
        <row r="2643">
          <cell r="A2643" t="str">
            <v>611E53706</v>
          </cell>
          <cell r="C2643" t="str">
            <v>FT</v>
          </cell>
          <cell r="D2643" t="str">
            <v>72" X 113" CONDUIT, TYPE C, 706.04</v>
          </cell>
          <cell r="G2643">
            <v>0</v>
          </cell>
        </row>
        <row r="2644">
          <cell r="A2644" t="str">
            <v>611E53800</v>
          </cell>
          <cell r="C2644" t="str">
            <v>FT</v>
          </cell>
          <cell r="D2644" t="str">
            <v>77" X 121" CONDUIT, TYPE A, 706.04</v>
          </cell>
          <cell r="G2644">
            <v>0</v>
          </cell>
        </row>
        <row r="2645">
          <cell r="A2645" t="str">
            <v>611E53802</v>
          </cell>
          <cell r="C2645" t="str">
            <v>FT</v>
          </cell>
          <cell r="D2645" t="str">
            <v>77" X 121" CONDUIT, TYPE B, 706.04</v>
          </cell>
          <cell r="G2645">
            <v>0</v>
          </cell>
        </row>
        <row r="2646">
          <cell r="A2646" t="str">
            <v>611E53803</v>
          </cell>
          <cell r="C2646" t="str">
            <v>FT</v>
          </cell>
          <cell r="D2646" t="str">
            <v>77" X 121" CONDUIT, TYPE B, 706.04, AS PER PLAN</v>
          </cell>
          <cell r="G2646">
            <v>0</v>
          </cell>
        </row>
        <row r="2647">
          <cell r="A2647" t="str">
            <v>611E53804</v>
          </cell>
          <cell r="C2647" t="str">
            <v>FT</v>
          </cell>
          <cell r="D2647" t="str">
            <v>77" X 121" CONDUIT, TYPE C, 706.04</v>
          </cell>
          <cell r="G2647">
            <v>0</v>
          </cell>
        </row>
        <row r="2648">
          <cell r="A2648" t="str">
            <v>611E53900</v>
          </cell>
          <cell r="C2648" t="str">
            <v>FT</v>
          </cell>
          <cell r="D2648" t="str">
            <v>82" X 128" CONDUIT, TYPE A, 706.04</v>
          </cell>
          <cell r="G2648">
            <v>0</v>
          </cell>
        </row>
        <row r="2649">
          <cell r="A2649" t="str">
            <v>611E53901</v>
          </cell>
          <cell r="C2649" t="str">
            <v>FT</v>
          </cell>
          <cell r="D2649" t="str">
            <v>82" X 128" CONDUIT, TYPE A, 706.04, AS PER PLAN</v>
          </cell>
          <cell r="G2649">
            <v>0</v>
          </cell>
        </row>
        <row r="2650">
          <cell r="A2650" t="str">
            <v>611E54000</v>
          </cell>
          <cell r="C2650" t="str">
            <v>FT</v>
          </cell>
          <cell r="D2650" t="str">
            <v>87" X 136" CONDUIT, TYPE A, 706.04</v>
          </cell>
          <cell r="G2650">
            <v>0</v>
          </cell>
        </row>
        <row r="2651">
          <cell r="A2651" t="str">
            <v>611E54100</v>
          </cell>
          <cell r="C2651" t="str">
            <v>FT</v>
          </cell>
          <cell r="D2651" t="str">
            <v>92" X 143" CONDUIT, TYPE A, 706.04</v>
          </cell>
          <cell r="G2651">
            <v>0</v>
          </cell>
        </row>
        <row r="2652">
          <cell r="A2652" t="str">
            <v>611E54200</v>
          </cell>
          <cell r="C2652" t="str">
            <v>FT</v>
          </cell>
          <cell r="D2652" t="str">
            <v>97" X 151" CONDUIT, TYPE A, 706.04</v>
          </cell>
          <cell r="G2652">
            <v>0</v>
          </cell>
        </row>
        <row r="2653">
          <cell r="A2653" t="str">
            <v>611E54300</v>
          </cell>
          <cell r="C2653" t="str">
            <v>FT</v>
          </cell>
          <cell r="D2653" t="str">
            <v>106" X 166" CONDUIT, TYPE A, 706.04</v>
          </cell>
          <cell r="G2653">
            <v>0</v>
          </cell>
        </row>
        <row r="2654">
          <cell r="A2654" t="str">
            <v>611E54400</v>
          </cell>
          <cell r="C2654" t="str">
            <v>FT</v>
          </cell>
          <cell r="D2654" t="str">
            <v>116" X 180" CONDUIT, TYPE A, 706.04</v>
          </cell>
          <cell r="G2654">
            <v>0</v>
          </cell>
        </row>
        <row r="2655">
          <cell r="A2655" t="str">
            <v>611E56900</v>
          </cell>
          <cell r="C2655" t="str">
            <v>FT</v>
          </cell>
          <cell r="D2655" t="str">
            <v>17" X 13" CONDUIT, TYPE A</v>
          </cell>
          <cell r="G2655">
            <v>0</v>
          </cell>
        </row>
        <row r="2656">
          <cell r="A2656" t="str">
            <v>611E57000</v>
          </cell>
          <cell r="C2656" t="str">
            <v>FT</v>
          </cell>
          <cell r="D2656" t="str">
            <v>17" X 13" CONDUIT, TYPE D</v>
          </cell>
          <cell r="G2656">
            <v>0</v>
          </cell>
        </row>
        <row r="2657">
          <cell r="A2657" t="str">
            <v>611E57001</v>
          </cell>
          <cell r="C2657" t="str">
            <v>FT</v>
          </cell>
          <cell r="D2657" t="str">
            <v>17" X 13" CONDUIT, TYPE D, AS PER PLAN</v>
          </cell>
          <cell r="G2657">
            <v>0</v>
          </cell>
        </row>
        <row r="2658">
          <cell r="A2658" t="str">
            <v>611E57100</v>
          </cell>
          <cell r="C2658" t="str">
            <v>FT</v>
          </cell>
          <cell r="D2658" t="str">
            <v>21" X 15" CONDUIT, TYPE A</v>
          </cell>
          <cell r="G2658">
            <v>0</v>
          </cell>
        </row>
        <row r="2659">
          <cell r="A2659" t="str">
            <v>611E57200</v>
          </cell>
          <cell r="C2659" t="str">
            <v>FT</v>
          </cell>
          <cell r="D2659" t="str">
            <v>24" X 18" CONDUIT, TYPE A</v>
          </cell>
          <cell r="G2659">
            <v>0</v>
          </cell>
        </row>
        <row r="2660">
          <cell r="A2660" t="str">
            <v>611E57300</v>
          </cell>
          <cell r="C2660" t="str">
            <v>FT</v>
          </cell>
          <cell r="D2660" t="str">
            <v>28" X 20" CONDUIT, TYPE A</v>
          </cell>
          <cell r="G2660">
            <v>0</v>
          </cell>
        </row>
        <row r="2661">
          <cell r="A2661" t="str">
            <v>611E57308</v>
          </cell>
          <cell r="C2661" t="str">
            <v>FT</v>
          </cell>
          <cell r="D2661" t="str">
            <v>28" X 20" CONDUIT, TYPE D</v>
          </cell>
          <cell r="G2661">
            <v>0</v>
          </cell>
        </row>
        <row r="2662">
          <cell r="A2662" t="str">
            <v>611E57400</v>
          </cell>
          <cell r="C2662" t="str">
            <v>FT</v>
          </cell>
          <cell r="D2662" t="str">
            <v>35" X 24" CONDUIT, TYPE A</v>
          </cell>
          <cell r="G2662">
            <v>0</v>
          </cell>
        </row>
        <row r="2663">
          <cell r="A2663" t="str">
            <v>611E57500</v>
          </cell>
          <cell r="C2663" t="str">
            <v>FT</v>
          </cell>
          <cell r="D2663" t="str">
            <v>42" X 29" CONDUIT, TYPE A</v>
          </cell>
          <cell r="G2663">
            <v>0</v>
          </cell>
        </row>
        <row r="2664">
          <cell r="A2664" t="str">
            <v>611E57510</v>
          </cell>
          <cell r="C2664" t="str">
            <v>FT</v>
          </cell>
          <cell r="D2664" t="str">
            <v>42" X 29" CONDUIT, TYPE B</v>
          </cell>
          <cell r="G2664">
            <v>0</v>
          </cell>
        </row>
        <row r="2665">
          <cell r="A2665" t="str">
            <v>611E57520</v>
          </cell>
          <cell r="C2665" t="str">
            <v>FT</v>
          </cell>
          <cell r="D2665" t="str">
            <v>42" X 29" CONDUIT, TYPE D</v>
          </cell>
          <cell r="G2665">
            <v>0</v>
          </cell>
        </row>
        <row r="2666">
          <cell r="A2666" t="str">
            <v>611E57600</v>
          </cell>
          <cell r="C2666" t="str">
            <v>FT</v>
          </cell>
          <cell r="D2666" t="str">
            <v>49" X 33" CONDUIT, TYPE A</v>
          </cell>
          <cell r="G2666">
            <v>0</v>
          </cell>
        </row>
        <row r="2667">
          <cell r="A2667" t="str">
            <v>611E57700</v>
          </cell>
          <cell r="C2667" t="str">
            <v>FT</v>
          </cell>
          <cell r="D2667" t="str">
            <v>57" X 38" CONDUIT, TYPE A</v>
          </cell>
          <cell r="G2667">
            <v>0</v>
          </cell>
        </row>
        <row r="2668">
          <cell r="A2668" t="str">
            <v>611E57800</v>
          </cell>
          <cell r="C2668" t="str">
            <v>FT</v>
          </cell>
          <cell r="D2668" t="str">
            <v>64" X 43" CONDUIT, TYPE A</v>
          </cell>
          <cell r="G2668">
            <v>0</v>
          </cell>
        </row>
        <row r="2669">
          <cell r="A2669" t="str">
            <v>611E57900</v>
          </cell>
          <cell r="C2669" t="str">
            <v>FT</v>
          </cell>
          <cell r="D2669" t="str">
            <v>71" X 47" CONDUIT, TYPE A</v>
          </cell>
          <cell r="G2669">
            <v>0</v>
          </cell>
        </row>
        <row r="2670">
          <cell r="A2670" t="str">
            <v>611E58000</v>
          </cell>
          <cell r="C2670" t="str">
            <v>FT</v>
          </cell>
          <cell r="D2670" t="str">
            <v>77" X 52" CONDUIT, TYPE A</v>
          </cell>
          <cell r="G2670">
            <v>0</v>
          </cell>
        </row>
        <row r="2671">
          <cell r="A2671" t="str">
            <v>611E58100</v>
          </cell>
          <cell r="C2671" t="str">
            <v>FT</v>
          </cell>
          <cell r="D2671" t="str">
            <v>83" X 57" CONDUIT, TYPE A</v>
          </cell>
          <cell r="G2671">
            <v>0</v>
          </cell>
        </row>
        <row r="2672">
          <cell r="A2672" t="str">
            <v>611E58200</v>
          </cell>
          <cell r="C2672" t="str">
            <v>FT</v>
          </cell>
          <cell r="D2672" t="str">
            <v>40" X 31" CONDUIT, TYPE A</v>
          </cell>
          <cell r="G2672">
            <v>0</v>
          </cell>
        </row>
        <row r="2673">
          <cell r="A2673" t="str">
            <v>611E58300</v>
          </cell>
          <cell r="C2673" t="str">
            <v>FT</v>
          </cell>
          <cell r="D2673" t="str">
            <v>46" X 36" CONDUIT, TYPE A</v>
          </cell>
          <cell r="G2673">
            <v>0</v>
          </cell>
        </row>
        <row r="2674">
          <cell r="A2674" t="str">
            <v>611E58400</v>
          </cell>
          <cell r="C2674" t="str">
            <v>FT</v>
          </cell>
          <cell r="D2674" t="str">
            <v>53" X 41" CONDUIT, TYPE A</v>
          </cell>
          <cell r="G2674">
            <v>0</v>
          </cell>
        </row>
        <row r="2675">
          <cell r="A2675" t="str">
            <v>611E58500</v>
          </cell>
          <cell r="C2675" t="str">
            <v>FT</v>
          </cell>
          <cell r="D2675" t="str">
            <v>60" X 46" CONDUIT, TYPE A</v>
          </cell>
          <cell r="G2675">
            <v>0</v>
          </cell>
        </row>
        <row r="2676">
          <cell r="A2676" t="str">
            <v>611E58600</v>
          </cell>
          <cell r="C2676" t="str">
            <v>FT</v>
          </cell>
          <cell r="D2676" t="str">
            <v>66" X 51" CONDUIT, TYPE A</v>
          </cell>
          <cell r="G2676">
            <v>0</v>
          </cell>
        </row>
        <row r="2677">
          <cell r="A2677" t="str">
            <v>611E58700</v>
          </cell>
          <cell r="C2677" t="str">
            <v>FT</v>
          </cell>
          <cell r="D2677" t="str">
            <v>73" X 55" CONDUIT, TYPE A</v>
          </cell>
          <cell r="G2677">
            <v>0</v>
          </cell>
        </row>
        <row r="2678">
          <cell r="A2678" t="str">
            <v>611E58800</v>
          </cell>
          <cell r="C2678" t="str">
            <v>FT</v>
          </cell>
          <cell r="D2678" t="str">
            <v>81" X 59" CONDUIT, TYPE A</v>
          </cell>
          <cell r="G2678">
            <v>0</v>
          </cell>
        </row>
        <row r="2679">
          <cell r="A2679" t="str">
            <v>611E58900</v>
          </cell>
          <cell r="C2679" t="str">
            <v>FT</v>
          </cell>
          <cell r="D2679" t="str">
            <v>87" X 63" CONDUIT, TYPE A</v>
          </cell>
          <cell r="G2679">
            <v>0</v>
          </cell>
        </row>
        <row r="2680">
          <cell r="A2680" t="str">
            <v>611E58901</v>
          </cell>
          <cell r="C2680" t="str">
            <v>FT</v>
          </cell>
          <cell r="D2680" t="str">
            <v>87" X 63" CONDUIT, TYPE A, AS PER PLAN</v>
          </cell>
          <cell r="G2680">
            <v>0</v>
          </cell>
        </row>
        <row r="2681">
          <cell r="A2681" t="str">
            <v>611E59000</v>
          </cell>
          <cell r="C2681" t="str">
            <v>FT</v>
          </cell>
          <cell r="D2681" t="str">
            <v>95" X 67" CONDUIT, TYPE A</v>
          </cell>
          <cell r="G2681">
            <v>0</v>
          </cell>
        </row>
        <row r="2682">
          <cell r="A2682" t="str">
            <v>611E59010</v>
          </cell>
          <cell r="C2682" t="str">
            <v>FT</v>
          </cell>
          <cell r="D2682" t="str">
            <v>95" X 67" CONDUIT, TYPE B</v>
          </cell>
          <cell r="G2682">
            <v>0</v>
          </cell>
        </row>
        <row r="2683">
          <cell r="A2683" t="str">
            <v>611E59100</v>
          </cell>
          <cell r="C2683" t="str">
            <v>FT</v>
          </cell>
          <cell r="D2683" t="str">
            <v>103" X 71" CONDUIT, TYPE A</v>
          </cell>
          <cell r="G2683">
            <v>0</v>
          </cell>
        </row>
        <row r="2684">
          <cell r="A2684" t="str">
            <v>611E59101</v>
          </cell>
          <cell r="C2684" t="str">
            <v>FT</v>
          </cell>
          <cell r="D2684" t="str">
            <v>103" X 71" CONDUIT, TYPE A, AS PER PLAN</v>
          </cell>
          <cell r="G2684">
            <v>0</v>
          </cell>
        </row>
        <row r="2685">
          <cell r="A2685" t="str">
            <v>611E59200</v>
          </cell>
          <cell r="C2685" t="str">
            <v>FT</v>
          </cell>
          <cell r="D2685" t="str">
            <v>112" X 75" CONDUIT, TYPE A</v>
          </cell>
          <cell r="G2685">
            <v>0</v>
          </cell>
        </row>
        <row r="2686">
          <cell r="A2686" t="str">
            <v>611E59300</v>
          </cell>
          <cell r="C2686" t="str">
            <v>FT</v>
          </cell>
          <cell r="D2686" t="str">
            <v>117" X 79" CONDUIT, TYPE A</v>
          </cell>
          <cell r="G2686">
            <v>0</v>
          </cell>
        </row>
        <row r="2687">
          <cell r="A2687" t="str">
            <v>611E59400</v>
          </cell>
          <cell r="C2687" t="str">
            <v>FT</v>
          </cell>
          <cell r="D2687" t="str">
            <v>128" X 83" CONDUIT, TYPE A</v>
          </cell>
          <cell r="G2687">
            <v>0</v>
          </cell>
        </row>
        <row r="2688">
          <cell r="A2688" t="str">
            <v>611E59401</v>
          </cell>
          <cell r="C2688" t="str">
            <v>FT</v>
          </cell>
          <cell r="D2688" t="str">
            <v>128" X 83" CONDUIT, TYPE A, AS PER PLAN</v>
          </cell>
          <cell r="G2688">
            <v>0</v>
          </cell>
        </row>
        <row r="2689">
          <cell r="A2689" t="str">
            <v>611E59500</v>
          </cell>
          <cell r="C2689" t="str">
            <v>FT</v>
          </cell>
          <cell r="D2689" t="str">
            <v>137" X 87" CONDUIT, TYPE A</v>
          </cell>
          <cell r="G2689">
            <v>0</v>
          </cell>
        </row>
        <row r="2690">
          <cell r="A2690" t="str">
            <v>611E59501</v>
          </cell>
          <cell r="C2690" t="str">
            <v>FT</v>
          </cell>
          <cell r="D2690" t="str">
            <v>137" X 87" CONDUIT, TYPE A, AS PER PLAN</v>
          </cell>
          <cell r="G2690">
            <v>0</v>
          </cell>
        </row>
        <row r="2691">
          <cell r="A2691" t="str">
            <v>611E59600</v>
          </cell>
          <cell r="C2691" t="str">
            <v>FT</v>
          </cell>
          <cell r="D2691" t="str">
            <v>142" X 91" CONDUIT, TYPE A</v>
          </cell>
          <cell r="G2691">
            <v>0</v>
          </cell>
        </row>
        <row r="2692">
          <cell r="A2692" t="str">
            <v>611E60000</v>
          </cell>
          <cell r="C2692" t="str">
            <v>FT</v>
          </cell>
          <cell r="D2692" t="str">
            <v>CONDUIT, TYPE B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611E60001</v>
          </cell>
          <cell r="C2693" t="str">
            <v>FT</v>
          </cell>
          <cell r="D2693" t="str">
            <v>CONDUIT, TYPE B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611E60100</v>
          </cell>
          <cell r="C2694" t="str">
            <v>FT</v>
          </cell>
          <cell r="D2694" t="str">
            <v>CONDUIT, TYPE C FOR UNDERGROUND DETENTION</v>
          </cell>
          <cell r="F2694" t="str">
            <v>SPECIFY CONDUIT DIAMETER</v>
          </cell>
          <cell r="G2694">
            <v>1</v>
          </cell>
        </row>
        <row r="2695">
          <cell r="A2695" t="str">
            <v>611E60101</v>
          </cell>
          <cell r="C2695" t="str">
            <v>FT</v>
          </cell>
          <cell r="D2695" t="str">
            <v>CONDUIT, TYPE C FOR UNDERGROUND DETENTION, AS PER PLAN</v>
          </cell>
          <cell r="F2695" t="str">
            <v>SPECIFY CONDUIT DIAMETER</v>
          </cell>
          <cell r="G2695">
            <v>1</v>
          </cell>
        </row>
        <row r="2696">
          <cell r="A2696" t="str">
            <v>611E70000</v>
          </cell>
          <cell r="C2696" t="str">
            <v>FT</v>
          </cell>
          <cell r="D2696" t="str">
            <v>CONDUIT, TYPE A, PRECAST REINFORCED CONCRETE THREE SIDED FLAT TOPPED CULVERT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611E70001</v>
          </cell>
          <cell r="C2697" t="str">
            <v>FT</v>
          </cell>
          <cell r="D2697" t="str">
            <v>CONDUIT, TYPE A, PRECAST REINFORCED CONCRETE THREE SIDED FLAT TOPPED CULVERT,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611E71000</v>
          </cell>
          <cell r="C2698" t="str">
            <v>FT</v>
          </cell>
          <cell r="D2698" t="str">
            <v>CONDUIT, TYPE A, PRECAST REINFORCED CONCRETE ARCH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611E71001</v>
          </cell>
          <cell r="C2699" t="str">
            <v>FT</v>
          </cell>
          <cell r="D2699" t="str">
            <v>CONDUIT, TYPE A, PRECAST REINFORCED CONCRETE ARCH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611E72500</v>
          </cell>
          <cell r="C2700" t="str">
            <v>FT</v>
          </cell>
          <cell r="D2700" t="str">
            <v>TYPE A, PRECAST REINFORCED CONCRETE ROUND SECTIONS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611E72501</v>
          </cell>
          <cell r="C2701" t="str">
            <v>FT</v>
          </cell>
          <cell r="D2701" t="str">
            <v>TYPE A, PRECAST REINFORCED CONCRETE ROUND SECTIONS, AS PER PLAN</v>
          </cell>
          <cell r="F2701" t="str">
            <v>SPECIFY SIZE (SPAN X RISE)</v>
          </cell>
          <cell r="G2701">
            <v>1</v>
          </cell>
        </row>
        <row r="2702">
          <cell r="A2702" t="str">
            <v>611E73000</v>
          </cell>
          <cell r="C2702" t="str">
            <v>FT</v>
          </cell>
          <cell r="D2702" t="str">
            <v>CONDUIT, TYPE A, CORRUGATED STEEL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611E73001</v>
          </cell>
          <cell r="C2703" t="str">
            <v>FT</v>
          </cell>
          <cell r="D2703" t="str">
            <v>CONDUIT, TYPE A, CORRUGATED STEEL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611E73500</v>
          </cell>
          <cell r="C2704" t="str">
            <v>FT</v>
          </cell>
          <cell r="D2704" t="str">
            <v>CONDUIT, TYPE A, CORRUGATED ALUMINUM BOX CULVERT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611E73501</v>
          </cell>
          <cell r="C2705" t="str">
            <v>FT</v>
          </cell>
          <cell r="D2705" t="str">
            <v>CONDUIT, TYPE A, CORRUGATED ALUMINUM BOX CULVERT, AS PER PLAN</v>
          </cell>
          <cell r="F2705" t="str">
            <v>SPECIFY MIN/MAX COV; SPANXRISE</v>
          </cell>
          <cell r="G2705">
            <v>1</v>
          </cell>
        </row>
        <row r="2706">
          <cell r="A2706" t="str">
            <v>611E73600</v>
          </cell>
          <cell r="C2706" t="str">
            <v>FT</v>
          </cell>
          <cell r="D2706" t="str">
            <v>CONDUIT, TYPE A, STRUCTURAL PLATE CORRUGATED STEEL PIPE ARCH</v>
          </cell>
          <cell r="G2706">
            <v>1</v>
          </cell>
        </row>
        <row r="2707">
          <cell r="A2707" t="str">
            <v>611E94700</v>
          </cell>
          <cell r="C2707" t="str">
            <v>FT</v>
          </cell>
          <cell r="D2707" t="str">
            <v>6' X 4' CONDUIT, TYPE A, 706.05</v>
          </cell>
          <cell r="G2707">
            <v>0</v>
          </cell>
        </row>
        <row r="2708">
          <cell r="A2708" t="str">
            <v>611E94701</v>
          </cell>
          <cell r="C2708" t="str">
            <v>FT</v>
          </cell>
          <cell r="D2708" t="str">
            <v>6' X 4' CONDUIT, TYPE A, 706.05, AS PER PLAN</v>
          </cell>
          <cell r="G2708">
            <v>0</v>
          </cell>
        </row>
        <row r="2709">
          <cell r="A2709" t="str">
            <v>611E94710</v>
          </cell>
          <cell r="C2709" t="str">
            <v>FT</v>
          </cell>
          <cell r="D2709" t="str">
            <v>6' X 5' CONDUIT, TYPE A, 706.05</v>
          </cell>
          <cell r="G2709">
            <v>0</v>
          </cell>
        </row>
        <row r="2710">
          <cell r="A2710" t="str">
            <v>611E94711</v>
          </cell>
          <cell r="C2710" t="str">
            <v>FT</v>
          </cell>
          <cell r="D2710" t="str">
            <v>6' X 5' CONDUIT, TYPE A, 706.05, AS PER PLAN</v>
          </cell>
          <cell r="G2710">
            <v>0</v>
          </cell>
        </row>
        <row r="2711">
          <cell r="A2711" t="str">
            <v>611E94720</v>
          </cell>
          <cell r="C2711" t="str">
            <v>FT</v>
          </cell>
          <cell r="D2711" t="str">
            <v>6' X 6' CONDUIT, TYPE A, 706.05</v>
          </cell>
          <cell r="G2711">
            <v>0</v>
          </cell>
        </row>
        <row r="2712">
          <cell r="A2712" t="str">
            <v>611E94721</v>
          </cell>
          <cell r="C2712" t="str">
            <v>FT</v>
          </cell>
          <cell r="D2712" t="str">
            <v>6' X 6' CONDUIT, TYPE A, 706.05, AS PER PLAN</v>
          </cell>
          <cell r="G2712">
            <v>0</v>
          </cell>
        </row>
        <row r="2713">
          <cell r="A2713" t="str">
            <v>611E94726</v>
          </cell>
          <cell r="C2713" t="str">
            <v>FT</v>
          </cell>
          <cell r="D2713" t="str">
            <v>7' X 4' CONDUIT, TYPE A, 706.05</v>
          </cell>
          <cell r="G2713">
            <v>0</v>
          </cell>
        </row>
        <row r="2714">
          <cell r="A2714" t="str">
            <v>611E94727</v>
          </cell>
          <cell r="C2714" t="str">
            <v>FT</v>
          </cell>
          <cell r="D2714" t="str">
            <v>7' X 4' CONDUIT, TYPE A, 706.05, AS PER PLAN</v>
          </cell>
          <cell r="G2714">
            <v>0</v>
          </cell>
        </row>
        <row r="2715">
          <cell r="A2715" t="str">
            <v>611E94728</v>
          </cell>
          <cell r="C2715" t="str">
            <v>FT</v>
          </cell>
          <cell r="D2715" t="str">
            <v>7' X 5' CONDUIT, TYPE A, 706.05</v>
          </cell>
          <cell r="G2715">
            <v>0</v>
          </cell>
        </row>
        <row r="2716">
          <cell r="A2716" t="str">
            <v>611E94729</v>
          </cell>
          <cell r="C2716" t="str">
            <v>FT</v>
          </cell>
          <cell r="D2716" t="str">
            <v>7' X 5' CONDUIT, TYPE A, 706.05, AS PER PLAN</v>
          </cell>
          <cell r="G2716">
            <v>0</v>
          </cell>
        </row>
        <row r="2717">
          <cell r="A2717" t="str">
            <v>611E94730</v>
          </cell>
          <cell r="C2717" t="str">
            <v>FT</v>
          </cell>
          <cell r="D2717" t="str">
            <v>7' X 6' CONDUIT, TYPE A, 706.05</v>
          </cell>
          <cell r="G2717">
            <v>0</v>
          </cell>
        </row>
        <row r="2718">
          <cell r="A2718" t="str">
            <v>611E94731</v>
          </cell>
          <cell r="C2718" t="str">
            <v>FT</v>
          </cell>
          <cell r="D2718" t="str">
            <v>7' X 6' CONDUIT, TYPE A, 706.05, AS PER PLAN</v>
          </cell>
          <cell r="G2718">
            <v>0</v>
          </cell>
        </row>
        <row r="2719">
          <cell r="A2719" t="str">
            <v>611E94732</v>
          </cell>
          <cell r="C2719" t="str">
            <v>FT</v>
          </cell>
          <cell r="D2719" t="str">
            <v>7' X 7' CONDUIT, TYPE A, 706.05</v>
          </cell>
          <cell r="G2719">
            <v>0</v>
          </cell>
        </row>
        <row r="2720">
          <cell r="A2720" t="str">
            <v>611E94733</v>
          </cell>
          <cell r="C2720" t="str">
            <v>FT</v>
          </cell>
          <cell r="D2720" t="str">
            <v>7' X 7' CONDUIT, TYPE A, 706.05, AS PER PLAN</v>
          </cell>
          <cell r="G2720">
            <v>0</v>
          </cell>
        </row>
        <row r="2721">
          <cell r="A2721" t="str">
            <v>611E94800</v>
          </cell>
          <cell r="C2721" t="str">
            <v>FT</v>
          </cell>
          <cell r="D2721" t="str">
            <v>8' X 4' CONDUIT, TYPE A, 706.05</v>
          </cell>
          <cell r="G2721">
            <v>0</v>
          </cell>
        </row>
        <row r="2722">
          <cell r="A2722" t="str">
            <v>611E94801</v>
          </cell>
          <cell r="C2722" t="str">
            <v>FT</v>
          </cell>
          <cell r="D2722" t="str">
            <v>8' X 4' CONDUIT, TYPE A, 706.05, AS PER PLAN</v>
          </cell>
          <cell r="G2722">
            <v>0</v>
          </cell>
        </row>
        <row r="2723">
          <cell r="A2723" t="str">
            <v>611E94810</v>
          </cell>
          <cell r="C2723" t="str">
            <v>FT</v>
          </cell>
          <cell r="D2723" t="str">
            <v>8' X 4' CONDUIT, TYPE B, 706.05</v>
          </cell>
          <cell r="G2723">
            <v>0</v>
          </cell>
        </row>
        <row r="2724">
          <cell r="A2724" t="str">
            <v>611E94900</v>
          </cell>
          <cell r="C2724" t="str">
            <v>FT</v>
          </cell>
          <cell r="D2724" t="str">
            <v>8' X 5' CONDUIT, TYPE A, 706.05</v>
          </cell>
          <cell r="G2724">
            <v>0</v>
          </cell>
        </row>
        <row r="2725">
          <cell r="A2725" t="str">
            <v>611E94901</v>
          </cell>
          <cell r="C2725" t="str">
            <v>FT</v>
          </cell>
          <cell r="D2725" t="str">
            <v>8' X 5' CONDUIT, TYPE A, 706.05, AS PER PLAN</v>
          </cell>
          <cell r="G2725">
            <v>0</v>
          </cell>
        </row>
        <row r="2726">
          <cell r="A2726" t="str">
            <v>611E94910</v>
          </cell>
          <cell r="C2726" t="str">
            <v>FT</v>
          </cell>
          <cell r="D2726" t="str">
            <v>8' X 6' CONDUIT, TYPE A, 706.05</v>
          </cell>
          <cell r="G2726">
            <v>0</v>
          </cell>
        </row>
        <row r="2727">
          <cell r="A2727" t="str">
            <v>611E94911</v>
          </cell>
          <cell r="C2727" t="str">
            <v>FT</v>
          </cell>
          <cell r="D2727" t="str">
            <v>8' X 6' CONDUIT, TYPE A, 706.05, AS PER PLAN</v>
          </cell>
          <cell r="G2727">
            <v>0</v>
          </cell>
        </row>
        <row r="2728">
          <cell r="A2728" t="str">
            <v>611E94920</v>
          </cell>
          <cell r="C2728" t="str">
            <v>FT</v>
          </cell>
          <cell r="D2728" t="str">
            <v>8' X 7' CONDUIT, TYPE A, 706.05</v>
          </cell>
          <cell r="G2728">
            <v>0</v>
          </cell>
        </row>
        <row r="2729">
          <cell r="A2729" t="str">
            <v>611E94921</v>
          </cell>
          <cell r="C2729" t="str">
            <v>FT</v>
          </cell>
          <cell r="D2729" t="str">
            <v>8' X 7' CONDUIT, TYPE A, 706.05, AS PER PLAN</v>
          </cell>
          <cell r="G2729">
            <v>0</v>
          </cell>
        </row>
        <row r="2730">
          <cell r="A2730" t="str">
            <v>611E94930</v>
          </cell>
          <cell r="C2730" t="str">
            <v>FT</v>
          </cell>
          <cell r="D2730" t="str">
            <v>8' X 8' CONDUIT, TYPE A, 706.05</v>
          </cell>
          <cell r="G2730">
            <v>0</v>
          </cell>
        </row>
        <row r="2731">
          <cell r="A2731" t="str">
            <v>611E94931</v>
          </cell>
          <cell r="C2731" t="str">
            <v>FT</v>
          </cell>
          <cell r="D2731" t="str">
            <v>8' X 8' CONDUIT, TYPE A, 706.05, AS PER PLAN</v>
          </cell>
          <cell r="G2731">
            <v>0</v>
          </cell>
        </row>
        <row r="2732">
          <cell r="A2732" t="str">
            <v>611E94936</v>
          </cell>
          <cell r="C2732" t="str">
            <v>FT</v>
          </cell>
          <cell r="D2732" t="str">
            <v>9' X 4' CONDUIT, TYPE A, 706.05</v>
          </cell>
          <cell r="G2732">
            <v>0</v>
          </cell>
        </row>
        <row r="2733">
          <cell r="A2733" t="str">
            <v>611E94937</v>
          </cell>
          <cell r="C2733" t="str">
            <v>FT</v>
          </cell>
          <cell r="D2733" t="str">
            <v>9' X 4' CONDUIT, TYPE A, 706.05, AS PER PLAN</v>
          </cell>
          <cell r="G2733">
            <v>0</v>
          </cell>
        </row>
        <row r="2734">
          <cell r="A2734" t="str">
            <v>611E94938</v>
          </cell>
          <cell r="C2734" t="str">
            <v>FT</v>
          </cell>
          <cell r="D2734" t="str">
            <v>9' X 5' CONDUIT, TYPE A, 706.05</v>
          </cell>
          <cell r="G2734">
            <v>0</v>
          </cell>
        </row>
        <row r="2735">
          <cell r="A2735" t="str">
            <v>611E94939</v>
          </cell>
          <cell r="C2735" t="str">
            <v>FT</v>
          </cell>
          <cell r="D2735" t="str">
            <v>9' X 5' CONDUIT, TYPE A, 706.05, AS PER PLAN</v>
          </cell>
          <cell r="G2735">
            <v>0</v>
          </cell>
        </row>
        <row r="2736">
          <cell r="A2736" t="str">
            <v>611E94940</v>
          </cell>
          <cell r="C2736" t="str">
            <v>FT</v>
          </cell>
          <cell r="D2736" t="str">
            <v>9' X 6' CONDUIT, TYPE A, 706.05</v>
          </cell>
          <cell r="G2736">
            <v>0</v>
          </cell>
        </row>
        <row r="2737">
          <cell r="A2737" t="str">
            <v>611E94941</v>
          </cell>
          <cell r="C2737" t="str">
            <v>FT</v>
          </cell>
          <cell r="D2737" t="str">
            <v>9' X 6' CONDUIT, TYPE A, 706.05, AS PER PLAN</v>
          </cell>
          <cell r="G2737">
            <v>0</v>
          </cell>
        </row>
        <row r="2738">
          <cell r="A2738" t="str">
            <v>611E94942</v>
          </cell>
          <cell r="C2738" t="str">
            <v>FT</v>
          </cell>
          <cell r="D2738" t="str">
            <v>9' X 7' CONDUIT, TYPE A, 706.05</v>
          </cell>
          <cell r="G2738">
            <v>0</v>
          </cell>
        </row>
        <row r="2739">
          <cell r="A2739" t="str">
            <v>611E94943</v>
          </cell>
          <cell r="C2739" t="str">
            <v>FT</v>
          </cell>
          <cell r="D2739" t="str">
            <v>9' X 7' CONDUIT, TYPE A, 706.05, AS PER PLAN</v>
          </cell>
          <cell r="G2739">
            <v>0</v>
          </cell>
        </row>
        <row r="2740">
          <cell r="A2740" t="str">
            <v>611E94944</v>
          </cell>
          <cell r="C2740" t="str">
            <v>FT</v>
          </cell>
          <cell r="D2740" t="str">
            <v>9' X 8' CONDUIT, TYPE A, 706.05</v>
          </cell>
          <cell r="G2740">
            <v>0</v>
          </cell>
        </row>
        <row r="2741">
          <cell r="A2741" t="str">
            <v>611E94945</v>
          </cell>
          <cell r="C2741" t="str">
            <v>FT</v>
          </cell>
          <cell r="D2741" t="str">
            <v>9' X 8' CONDUIT, TYPE A, 706.05, AS PER PLAN</v>
          </cell>
          <cell r="G2741">
            <v>0</v>
          </cell>
        </row>
        <row r="2742">
          <cell r="A2742" t="str">
            <v>611E94946</v>
          </cell>
          <cell r="C2742" t="str">
            <v>FT</v>
          </cell>
          <cell r="D2742" t="str">
            <v>9' X 9' CONDUIT, TYPE A, 706.05</v>
          </cell>
          <cell r="G2742">
            <v>0</v>
          </cell>
        </row>
        <row r="2743">
          <cell r="A2743" t="str">
            <v>611E94947</v>
          </cell>
          <cell r="C2743" t="str">
            <v>FT</v>
          </cell>
          <cell r="D2743" t="str">
            <v>9' X 9' CONDUIT, TYPE A, 706.05, AS PER PLAN</v>
          </cell>
          <cell r="G2743">
            <v>0</v>
          </cell>
        </row>
        <row r="2744">
          <cell r="A2744" t="str">
            <v>611E94980</v>
          </cell>
          <cell r="C2744" t="str">
            <v>FT</v>
          </cell>
          <cell r="D2744" t="str">
            <v>10' X 4' CONDUIT, TYPE A, 706.05</v>
          </cell>
          <cell r="G2744">
            <v>0</v>
          </cell>
        </row>
        <row r="2745">
          <cell r="A2745" t="str">
            <v>611E94981</v>
          </cell>
          <cell r="C2745" t="str">
            <v>FT</v>
          </cell>
          <cell r="D2745" t="str">
            <v>10' X 4' CONDUIT, TYPE A, 706.05, AS PER PLAN</v>
          </cell>
          <cell r="G2745">
            <v>0</v>
          </cell>
        </row>
        <row r="2746">
          <cell r="A2746" t="str">
            <v>611E95000</v>
          </cell>
          <cell r="C2746" t="str">
            <v>FT</v>
          </cell>
          <cell r="D2746" t="str">
            <v>10' X 5' CONDUIT, TYPE A, 706.05</v>
          </cell>
          <cell r="G2746">
            <v>0</v>
          </cell>
        </row>
        <row r="2747">
          <cell r="A2747" t="str">
            <v>611E95001</v>
          </cell>
          <cell r="C2747" t="str">
            <v>FT</v>
          </cell>
          <cell r="D2747" t="str">
            <v>10' X 5' CONDUIT, TYPE A, 706.05, AS PER PLAN</v>
          </cell>
          <cell r="G2747">
            <v>0</v>
          </cell>
        </row>
        <row r="2748">
          <cell r="A2748" t="str">
            <v>611E95200</v>
          </cell>
          <cell r="C2748" t="str">
            <v>FT</v>
          </cell>
          <cell r="D2748" t="str">
            <v>10' X 6' CONDUIT, TYPE A, 706.05</v>
          </cell>
          <cell r="G2748">
            <v>0</v>
          </cell>
        </row>
        <row r="2749">
          <cell r="A2749" t="str">
            <v>611E95201</v>
          </cell>
          <cell r="C2749" t="str">
            <v>FT</v>
          </cell>
          <cell r="D2749" t="str">
            <v>10' X 6' CONDUIT, TYPE A, 706.05, AS PER PLAN</v>
          </cell>
          <cell r="G2749">
            <v>0</v>
          </cell>
        </row>
        <row r="2750">
          <cell r="A2750" t="str">
            <v>611E95400</v>
          </cell>
          <cell r="C2750" t="str">
            <v>FT</v>
          </cell>
          <cell r="D2750" t="str">
            <v>10' X 7' CONDUIT, TYPE A, 706.05</v>
          </cell>
          <cell r="G2750">
            <v>0</v>
          </cell>
        </row>
        <row r="2751">
          <cell r="A2751" t="str">
            <v>611E95401</v>
          </cell>
          <cell r="C2751" t="str">
            <v>FT</v>
          </cell>
          <cell r="D2751" t="str">
            <v>10' X 7' CONDUIT, TYPE A, 706.05, AS PER PLAN</v>
          </cell>
          <cell r="G2751">
            <v>0</v>
          </cell>
        </row>
        <row r="2752">
          <cell r="A2752" t="str">
            <v>611E95500</v>
          </cell>
          <cell r="C2752" t="str">
            <v>FT</v>
          </cell>
          <cell r="D2752" t="str">
            <v>10' X 8' CONDUIT, TYPE A, 706.05</v>
          </cell>
          <cell r="G2752">
            <v>0</v>
          </cell>
        </row>
        <row r="2753">
          <cell r="A2753" t="str">
            <v>611E95501</v>
          </cell>
          <cell r="C2753" t="str">
            <v>FT</v>
          </cell>
          <cell r="D2753" t="str">
            <v>10' X 8' CONDUIT, TYPE A, 706.05, AS PER PLAN</v>
          </cell>
          <cell r="G2753">
            <v>0</v>
          </cell>
        </row>
        <row r="2754">
          <cell r="A2754" t="str">
            <v>611E95520</v>
          </cell>
          <cell r="C2754" t="str">
            <v>FT</v>
          </cell>
          <cell r="D2754" t="str">
            <v>10' X 9' CONDUIT, TYPE A, 706.05</v>
          </cell>
          <cell r="G2754">
            <v>0</v>
          </cell>
        </row>
        <row r="2755">
          <cell r="A2755" t="str">
            <v>611E95521</v>
          </cell>
          <cell r="C2755" t="str">
            <v>FT</v>
          </cell>
          <cell r="D2755" t="str">
            <v>10' X 9' CONDUIT, TYPE A, 706.05, AS PER PLAN</v>
          </cell>
          <cell r="G2755">
            <v>0</v>
          </cell>
        </row>
        <row r="2756">
          <cell r="A2756" t="str">
            <v>611E95524</v>
          </cell>
          <cell r="C2756" t="str">
            <v>FT</v>
          </cell>
          <cell r="D2756" t="str">
            <v>10' X 10' CONDUIT, TYPE A, 706.05</v>
          </cell>
          <cell r="G2756">
            <v>0</v>
          </cell>
        </row>
        <row r="2757">
          <cell r="A2757" t="str">
            <v>611E95525</v>
          </cell>
          <cell r="C2757" t="str">
            <v>FT</v>
          </cell>
          <cell r="D2757" t="str">
            <v>10' X 10' CONDUIT, TYPE A, 706.05, AS PER PLAN</v>
          </cell>
          <cell r="G2757">
            <v>0</v>
          </cell>
        </row>
        <row r="2758">
          <cell r="A2758" t="str">
            <v>611E95540</v>
          </cell>
          <cell r="C2758" t="str">
            <v>FT</v>
          </cell>
          <cell r="D2758" t="str">
            <v>11' X 4' CONDUIT, TYPE A, 706.05</v>
          </cell>
          <cell r="G2758">
            <v>0</v>
          </cell>
        </row>
        <row r="2759">
          <cell r="A2759" t="str">
            <v>611E95541</v>
          </cell>
          <cell r="C2759" t="str">
            <v>FT</v>
          </cell>
          <cell r="D2759" t="str">
            <v>11' X 4' CONDUIT, TYPE A, 706.05, AS PER PLAN</v>
          </cell>
          <cell r="G2759">
            <v>0</v>
          </cell>
        </row>
        <row r="2760">
          <cell r="A2760" t="str">
            <v>611E95542</v>
          </cell>
          <cell r="C2760" t="str">
            <v>FT</v>
          </cell>
          <cell r="D2760" t="str">
            <v>11' X 5' CONDUIT, TYPE A, 706.05</v>
          </cell>
          <cell r="G2760">
            <v>0</v>
          </cell>
        </row>
        <row r="2761">
          <cell r="A2761" t="str">
            <v>611E95543</v>
          </cell>
          <cell r="C2761" t="str">
            <v>FT</v>
          </cell>
          <cell r="D2761" t="str">
            <v>11' X 5' CONDUIT, TYPE A, 706.05, AS PER PLAN</v>
          </cell>
          <cell r="G2761">
            <v>0</v>
          </cell>
        </row>
        <row r="2762">
          <cell r="A2762" t="str">
            <v>611E95544</v>
          </cell>
          <cell r="C2762" t="str">
            <v>FT</v>
          </cell>
          <cell r="D2762" t="str">
            <v>11' X 6' CONDUIT, TYPE A, 706.05</v>
          </cell>
          <cell r="G2762">
            <v>0</v>
          </cell>
        </row>
        <row r="2763">
          <cell r="A2763" t="str">
            <v>611E95545</v>
          </cell>
          <cell r="C2763" t="str">
            <v>FT</v>
          </cell>
          <cell r="D2763" t="str">
            <v>11' X 6' CONDUIT, TYPE A, 706.05, AS PER PLAN</v>
          </cell>
          <cell r="G2763">
            <v>0</v>
          </cell>
        </row>
        <row r="2764">
          <cell r="A2764" t="str">
            <v>611E95546</v>
          </cell>
          <cell r="C2764" t="str">
            <v>FT</v>
          </cell>
          <cell r="D2764" t="str">
            <v>11' X 7' CONDUIT, TYPE A, 706.05</v>
          </cell>
          <cell r="G2764">
            <v>0</v>
          </cell>
        </row>
        <row r="2765">
          <cell r="A2765" t="str">
            <v>611E95547</v>
          </cell>
          <cell r="C2765" t="str">
            <v>FT</v>
          </cell>
          <cell r="D2765" t="str">
            <v>11' X 7' CONDUIT, TYPE A, 706.05, AS PER PLAN</v>
          </cell>
          <cell r="G2765">
            <v>0</v>
          </cell>
        </row>
        <row r="2766">
          <cell r="A2766" t="str">
            <v>611E95548</v>
          </cell>
          <cell r="C2766" t="str">
            <v>FT</v>
          </cell>
          <cell r="D2766" t="str">
            <v>11' X 8' CONDUIT, TYPE A, 706.05</v>
          </cell>
          <cell r="G2766">
            <v>0</v>
          </cell>
        </row>
        <row r="2767">
          <cell r="A2767" t="str">
            <v>611E95549</v>
          </cell>
          <cell r="C2767" t="str">
            <v>FT</v>
          </cell>
          <cell r="D2767" t="str">
            <v>11' X 8' CONDUIT, TYPE A, 706.05, AS PER PLAN</v>
          </cell>
          <cell r="G2767">
            <v>0</v>
          </cell>
        </row>
        <row r="2768">
          <cell r="A2768" t="str">
            <v>611E95550</v>
          </cell>
          <cell r="C2768" t="str">
            <v>FT</v>
          </cell>
          <cell r="D2768" t="str">
            <v>11' X 9' CONDUIT, TYPE A, 706.05</v>
          </cell>
          <cell r="G2768">
            <v>0</v>
          </cell>
        </row>
        <row r="2769">
          <cell r="A2769" t="str">
            <v>611E95551</v>
          </cell>
          <cell r="C2769" t="str">
            <v>FT</v>
          </cell>
          <cell r="D2769" t="str">
            <v>11' X 9' CONDUIT, TYPE A, 706.05, AS PER PLAN</v>
          </cell>
          <cell r="G2769">
            <v>0</v>
          </cell>
        </row>
        <row r="2770">
          <cell r="A2770" t="str">
            <v>611E95552</v>
          </cell>
          <cell r="C2770" t="str">
            <v>FT</v>
          </cell>
          <cell r="D2770" t="str">
            <v>11' X 10' CONDUIT, TYPE A, 706.05</v>
          </cell>
          <cell r="G2770">
            <v>0</v>
          </cell>
        </row>
        <row r="2771">
          <cell r="A2771" t="str">
            <v>611E95553</v>
          </cell>
          <cell r="C2771" t="str">
            <v>FT</v>
          </cell>
          <cell r="D2771" t="str">
            <v>11' X 10' CONDUIT, TYPE A, 706.05, AS PER PLAN</v>
          </cell>
          <cell r="G2771">
            <v>0</v>
          </cell>
        </row>
        <row r="2772">
          <cell r="A2772" t="str">
            <v>611E95554</v>
          </cell>
          <cell r="C2772" t="str">
            <v>FT</v>
          </cell>
          <cell r="D2772" t="str">
            <v>11' X 11' CONDUIT, TYPE A, 706.05</v>
          </cell>
          <cell r="G2772">
            <v>0</v>
          </cell>
        </row>
        <row r="2773">
          <cell r="A2773" t="str">
            <v>611E95555</v>
          </cell>
          <cell r="C2773" t="str">
            <v>FT</v>
          </cell>
          <cell r="D2773" t="str">
            <v>11' X 11' CONDUIT, TYPE A, 706.05, AS PER PLAN</v>
          </cell>
          <cell r="G2773">
            <v>0</v>
          </cell>
        </row>
        <row r="2774">
          <cell r="A2774" t="str">
            <v>611E95600</v>
          </cell>
          <cell r="C2774" t="str">
            <v>FT</v>
          </cell>
          <cell r="D2774" t="str">
            <v>12' X 4' CONDUIT, TYPE A, 706.05</v>
          </cell>
          <cell r="G2774">
            <v>0</v>
          </cell>
        </row>
        <row r="2775">
          <cell r="A2775" t="str">
            <v>611E95601</v>
          </cell>
          <cell r="C2775" t="str">
            <v>FT</v>
          </cell>
          <cell r="D2775" t="str">
            <v>12' X 4' CONDUIT, TYPE A, 706.05, AS PER PLAN</v>
          </cell>
          <cell r="G2775">
            <v>0</v>
          </cell>
        </row>
        <row r="2776">
          <cell r="A2776" t="str">
            <v>611E95700</v>
          </cell>
          <cell r="C2776" t="str">
            <v>FT</v>
          </cell>
          <cell r="D2776" t="str">
            <v>12' X 5' CONDUIT, TYPE A, 706.05</v>
          </cell>
          <cell r="G2776">
            <v>0</v>
          </cell>
        </row>
        <row r="2777">
          <cell r="A2777" t="str">
            <v>611E95701</v>
          </cell>
          <cell r="C2777" t="str">
            <v>FT</v>
          </cell>
          <cell r="D2777" t="str">
            <v>12' X 5' CONDUIT, TYPE A, 706.05, AS PER PLAN</v>
          </cell>
          <cell r="G2777">
            <v>0</v>
          </cell>
        </row>
        <row r="2778">
          <cell r="A2778" t="str">
            <v>611E95800</v>
          </cell>
          <cell r="C2778" t="str">
            <v>FT</v>
          </cell>
          <cell r="D2778" t="str">
            <v>12' X 6' CONDUIT, TYPE A, 706.05</v>
          </cell>
          <cell r="G2778">
            <v>0</v>
          </cell>
        </row>
        <row r="2779">
          <cell r="A2779" t="str">
            <v>611E95801</v>
          </cell>
          <cell r="C2779" t="str">
            <v>FT</v>
          </cell>
          <cell r="D2779" t="str">
            <v>12' X 6' CONDUIT, TYPE A, 706.05, AS PER PLAN</v>
          </cell>
          <cell r="G2779">
            <v>0</v>
          </cell>
        </row>
        <row r="2780">
          <cell r="A2780" t="str">
            <v>611E95900</v>
          </cell>
          <cell r="C2780" t="str">
            <v>FT</v>
          </cell>
          <cell r="D2780" t="str">
            <v>12' X 7' CONDUIT, TYPE A, 706.05</v>
          </cell>
          <cell r="G2780">
            <v>0</v>
          </cell>
        </row>
        <row r="2781">
          <cell r="A2781" t="str">
            <v>611E95901</v>
          </cell>
          <cell r="C2781" t="str">
            <v>FT</v>
          </cell>
          <cell r="D2781" t="str">
            <v>12' X 7' CONDUIT, TYPE A, 706.05, AS PER PLAN</v>
          </cell>
          <cell r="G2781">
            <v>0</v>
          </cell>
        </row>
        <row r="2782">
          <cell r="A2782" t="str">
            <v>611E96000</v>
          </cell>
          <cell r="C2782" t="str">
            <v>FT</v>
          </cell>
          <cell r="D2782" t="str">
            <v>12' X 8' CONDUIT, TYPE A, 706.05</v>
          </cell>
          <cell r="G2782">
            <v>0</v>
          </cell>
        </row>
        <row r="2783">
          <cell r="A2783" t="str">
            <v>611E96001</v>
          </cell>
          <cell r="C2783" t="str">
            <v>FT</v>
          </cell>
          <cell r="D2783" t="str">
            <v>12' X 8' CONDUIT, TYPE A, 706.05, AS PER PLAN</v>
          </cell>
          <cell r="G2783">
            <v>0</v>
          </cell>
        </row>
        <row r="2784">
          <cell r="A2784" t="str">
            <v>611E96010</v>
          </cell>
          <cell r="C2784" t="str">
            <v>FT</v>
          </cell>
          <cell r="D2784" t="str">
            <v>12' X 9' CONDUIT, TYPE A, 706.05</v>
          </cell>
          <cell r="G2784">
            <v>0</v>
          </cell>
        </row>
        <row r="2785">
          <cell r="A2785" t="str">
            <v>611E96011</v>
          </cell>
          <cell r="C2785" t="str">
            <v>FT</v>
          </cell>
          <cell r="D2785" t="str">
            <v>12' X 9' CONDUIT, TYPE A, 706.05, AS PER PLAN</v>
          </cell>
          <cell r="G2785">
            <v>0</v>
          </cell>
        </row>
        <row r="2786">
          <cell r="A2786" t="str">
            <v>611E96200</v>
          </cell>
          <cell r="C2786" t="str">
            <v>FT</v>
          </cell>
          <cell r="D2786" t="str">
            <v>12' X 10' CONDUIT, TYPE A, 706.05</v>
          </cell>
          <cell r="G2786">
            <v>0</v>
          </cell>
        </row>
        <row r="2787">
          <cell r="A2787" t="str">
            <v>611E96201</v>
          </cell>
          <cell r="C2787" t="str">
            <v>FT</v>
          </cell>
          <cell r="D2787" t="str">
            <v>12' X 10' CONDUIT, TYPE A, 706.05, AS PER PLAN</v>
          </cell>
          <cell r="G2787">
            <v>0</v>
          </cell>
        </row>
        <row r="2788">
          <cell r="A2788" t="str">
            <v>611E96210</v>
          </cell>
          <cell r="C2788" t="str">
            <v>FT</v>
          </cell>
          <cell r="D2788" t="str">
            <v>12' X 11' CONDUIT, TYPE A, 706.05</v>
          </cell>
          <cell r="G2788">
            <v>0</v>
          </cell>
        </row>
        <row r="2789">
          <cell r="A2789" t="str">
            <v>611E96211</v>
          </cell>
          <cell r="C2789" t="str">
            <v>FT</v>
          </cell>
          <cell r="D2789" t="str">
            <v>12' X 11' CONDUIT, TYPE A, 706.05, AS PER PLAN</v>
          </cell>
          <cell r="G2789">
            <v>0</v>
          </cell>
        </row>
        <row r="2790">
          <cell r="A2790" t="str">
            <v>611E96220</v>
          </cell>
          <cell r="C2790" t="str">
            <v>FT</v>
          </cell>
          <cell r="D2790" t="str">
            <v>12' X 12' CONDUIT, TYPE A, 706.05</v>
          </cell>
          <cell r="G2790">
            <v>0</v>
          </cell>
        </row>
        <row r="2791">
          <cell r="A2791" t="str">
            <v>611E96221</v>
          </cell>
          <cell r="C2791" t="str">
            <v>FT</v>
          </cell>
          <cell r="D2791" t="str">
            <v>12' X 12' CONDUIT, TYPE A, 706.05, AS PER PLAN</v>
          </cell>
          <cell r="G2791">
            <v>0</v>
          </cell>
        </row>
        <row r="2792">
          <cell r="A2792" t="str">
            <v>611E96300</v>
          </cell>
          <cell r="C2792" t="str">
            <v>FT</v>
          </cell>
          <cell r="D2792" t="str">
            <v>14' X 4' CONDUIT, TYPE A, 706.05</v>
          </cell>
          <cell r="G2792">
            <v>0</v>
          </cell>
        </row>
        <row r="2793">
          <cell r="A2793" t="str">
            <v>611E96301</v>
          </cell>
          <cell r="C2793" t="str">
            <v>FT</v>
          </cell>
          <cell r="D2793" t="str">
            <v>14' X 4' CONDUIT, TYPE A, 706.05, AS PER PLAN</v>
          </cell>
          <cell r="G2793">
            <v>0</v>
          </cell>
        </row>
        <row r="2794">
          <cell r="A2794" t="str">
            <v>611E96310</v>
          </cell>
          <cell r="C2794" t="str">
            <v>FT</v>
          </cell>
          <cell r="D2794" t="str">
            <v>14' X 5' CONDUIT, TYPE A, 706.05</v>
          </cell>
          <cell r="G2794">
            <v>0</v>
          </cell>
        </row>
        <row r="2795">
          <cell r="A2795" t="str">
            <v>611E96311</v>
          </cell>
          <cell r="C2795" t="str">
            <v>FT</v>
          </cell>
          <cell r="D2795" t="str">
            <v>14' X 5' CONDUIT, TYPE A, 706.05, AS PER PLAN</v>
          </cell>
          <cell r="G2795">
            <v>0</v>
          </cell>
        </row>
        <row r="2796">
          <cell r="A2796" t="str">
            <v>611E96314</v>
          </cell>
          <cell r="C2796" t="str">
            <v>FT</v>
          </cell>
          <cell r="D2796" t="str">
            <v>14' X 6' CONDUIT, TYPE A, 706.05</v>
          </cell>
          <cell r="G2796">
            <v>0</v>
          </cell>
        </row>
        <row r="2797">
          <cell r="A2797" t="str">
            <v>611E96315</v>
          </cell>
          <cell r="C2797" t="str">
            <v>FT</v>
          </cell>
          <cell r="D2797" t="str">
            <v>14' X 6' CONDUIT, TYPE A, 706.05, AS PER PLAN</v>
          </cell>
          <cell r="G2797">
            <v>0</v>
          </cell>
        </row>
        <row r="2798">
          <cell r="A2798" t="str">
            <v>611E96320</v>
          </cell>
          <cell r="C2798" t="str">
            <v>FT</v>
          </cell>
          <cell r="D2798" t="str">
            <v>14' X 7' CONDUIT, TYPE A, 706.05</v>
          </cell>
          <cell r="G2798">
            <v>0</v>
          </cell>
        </row>
        <row r="2799">
          <cell r="A2799" t="str">
            <v>611E96321</v>
          </cell>
          <cell r="C2799" t="str">
            <v>FT</v>
          </cell>
          <cell r="D2799" t="str">
            <v>14' X 7' CONDUIT, TYPE A, 706.05, AS PER PLAN</v>
          </cell>
          <cell r="G2799">
            <v>0</v>
          </cell>
        </row>
        <row r="2800">
          <cell r="A2800" t="str">
            <v>611E96330</v>
          </cell>
          <cell r="C2800" t="str">
            <v>FT</v>
          </cell>
          <cell r="D2800" t="str">
            <v>14' X 8' CONDUIT, TYPE A, 706.05</v>
          </cell>
          <cell r="G2800">
            <v>0</v>
          </cell>
        </row>
        <row r="2801">
          <cell r="A2801" t="str">
            <v>611E96331</v>
          </cell>
          <cell r="C2801" t="str">
            <v>FT</v>
          </cell>
          <cell r="D2801" t="str">
            <v>14' X 8' CONDUIT, TYPE A, 706.05, AS PER PLAN</v>
          </cell>
          <cell r="G2801">
            <v>0</v>
          </cell>
        </row>
        <row r="2802">
          <cell r="A2802" t="str">
            <v>611E96334</v>
          </cell>
          <cell r="C2802" t="str">
            <v>FT</v>
          </cell>
          <cell r="D2802" t="str">
            <v>14' X 9' CONDUIT, TYPE A, 706.05</v>
          </cell>
          <cell r="G2802">
            <v>0</v>
          </cell>
        </row>
        <row r="2803">
          <cell r="A2803" t="str">
            <v>611E96335</v>
          </cell>
          <cell r="C2803" t="str">
            <v>FT</v>
          </cell>
          <cell r="D2803" t="str">
            <v>14' X 9' CONDUIT, TYPE A, 706.05, AS PER PLAN</v>
          </cell>
          <cell r="G2803">
            <v>0</v>
          </cell>
        </row>
        <row r="2804">
          <cell r="A2804" t="str">
            <v>611E96338</v>
          </cell>
          <cell r="C2804" t="str">
            <v>FT</v>
          </cell>
          <cell r="D2804" t="str">
            <v>14' X 10' CONDUIT, TYPE A, 706.05</v>
          </cell>
          <cell r="G2804">
            <v>0</v>
          </cell>
        </row>
        <row r="2805">
          <cell r="A2805" t="str">
            <v>611E96339</v>
          </cell>
          <cell r="C2805" t="str">
            <v>FT</v>
          </cell>
          <cell r="D2805" t="str">
            <v>14' X 10' CONDUIT, TYPE A, 706.05, AS PER PLAN</v>
          </cell>
          <cell r="G2805">
            <v>0</v>
          </cell>
        </row>
        <row r="2806">
          <cell r="A2806" t="str">
            <v>611E96390</v>
          </cell>
          <cell r="C2806" t="str">
            <v>FT</v>
          </cell>
          <cell r="D2806" t="str">
            <v>16' X 4' CONDUIT, TYPE A, 706.05</v>
          </cell>
          <cell r="G2806">
            <v>0</v>
          </cell>
        </row>
        <row r="2807">
          <cell r="A2807" t="str">
            <v>611E96391</v>
          </cell>
          <cell r="C2807" t="str">
            <v>FT</v>
          </cell>
          <cell r="D2807" t="str">
            <v>16' X 4' CONDUIT, TYPE A, 706.05, AS PER PLAN</v>
          </cell>
          <cell r="G2807">
            <v>0</v>
          </cell>
        </row>
        <row r="2808">
          <cell r="A2808" t="str">
            <v>611E96400</v>
          </cell>
          <cell r="C2808" t="str">
            <v>FT</v>
          </cell>
          <cell r="D2808" t="str">
            <v>16' X 5' CONDUIT, TYPE A, 706.05</v>
          </cell>
          <cell r="G2808">
            <v>0</v>
          </cell>
        </row>
        <row r="2809">
          <cell r="A2809" t="str">
            <v>611E96401</v>
          </cell>
          <cell r="C2809" t="str">
            <v>FT</v>
          </cell>
          <cell r="D2809" t="str">
            <v>16' X 5' CONDUIT, TYPE A, 706.05, AS PER PLAN</v>
          </cell>
          <cell r="G2809">
            <v>0</v>
          </cell>
        </row>
        <row r="2810">
          <cell r="A2810" t="str">
            <v>611E96440</v>
          </cell>
          <cell r="C2810" t="str">
            <v>FT</v>
          </cell>
          <cell r="D2810" t="str">
            <v>16' X 6' CONDUIT, TYPE A, 706.05</v>
          </cell>
          <cell r="G2810">
            <v>0</v>
          </cell>
        </row>
        <row r="2811">
          <cell r="A2811" t="str">
            <v>611E96441</v>
          </cell>
          <cell r="C2811" t="str">
            <v>FT</v>
          </cell>
          <cell r="D2811" t="str">
            <v>16' X 6' CONDUIT, TYPE A, 706.05, AS PER PLAN</v>
          </cell>
          <cell r="G2811">
            <v>0</v>
          </cell>
        </row>
        <row r="2812">
          <cell r="A2812" t="str">
            <v>611E96448</v>
          </cell>
          <cell r="C2812" t="str">
            <v>FT</v>
          </cell>
          <cell r="D2812" t="str">
            <v>16' X 7' CONDUIT, TYPE A, 706.05</v>
          </cell>
          <cell r="G2812">
            <v>0</v>
          </cell>
        </row>
        <row r="2813">
          <cell r="A2813" t="str">
            <v>611E96449</v>
          </cell>
          <cell r="C2813" t="str">
            <v>FT</v>
          </cell>
          <cell r="D2813" t="str">
            <v>16' X 7' CONDUIT, TYPE A, 706.05, AS PER PLAN</v>
          </cell>
          <cell r="G2813">
            <v>0</v>
          </cell>
        </row>
        <row r="2814">
          <cell r="A2814" t="str">
            <v>611E96450</v>
          </cell>
          <cell r="C2814" t="str">
            <v>FT</v>
          </cell>
          <cell r="D2814" t="str">
            <v>16' X 8' CONDUIT, TYPE A, 706.05</v>
          </cell>
          <cell r="G2814">
            <v>0</v>
          </cell>
        </row>
        <row r="2815">
          <cell r="A2815" t="str">
            <v>611E96451</v>
          </cell>
          <cell r="C2815" t="str">
            <v>FT</v>
          </cell>
          <cell r="D2815" t="str">
            <v>16' X 8' CONDUIT, TYPE A, 706.05, AS PER PLAN</v>
          </cell>
          <cell r="G2815">
            <v>0</v>
          </cell>
        </row>
        <row r="2816">
          <cell r="A2816" t="str">
            <v>611E96454</v>
          </cell>
          <cell r="C2816" t="str">
            <v>FT</v>
          </cell>
          <cell r="D2816" t="str">
            <v>16' X 9' CONDUIT, TYPE A, 706.05</v>
          </cell>
          <cell r="G2816">
            <v>0</v>
          </cell>
        </row>
        <row r="2817">
          <cell r="A2817" t="str">
            <v>611E96455</v>
          </cell>
          <cell r="C2817" t="str">
            <v>FT</v>
          </cell>
          <cell r="D2817" t="str">
            <v>16' X 9' CONDUIT, TYPE A, 706.05, AS PER PLAN</v>
          </cell>
          <cell r="G2817">
            <v>0</v>
          </cell>
        </row>
        <row r="2818">
          <cell r="A2818" t="str">
            <v>611E96456</v>
          </cell>
          <cell r="C2818" t="str">
            <v>FT</v>
          </cell>
          <cell r="D2818" t="str">
            <v>16' X 10' CONDUIT, TYPE A, 706.05</v>
          </cell>
          <cell r="G2818">
            <v>0</v>
          </cell>
        </row>
        <row r="2819">
          <cell r="A2819" t="str">
            <v>611E96457</v>
          </cell>
          <cell r="C2819" t="str">
            <v>FT</v>
          </cell>
          <cell r="D2819" t="str">
            <v>16' X 10' CONDUIT, TYPE A, 706.05, AS PER PLAN</v>
          </cell>
          <cell r="G2819">
            <v>0</v>
          </cell>
        </row>
        <row r="2820">
          <cell r="A2820" t="str">
            <v>611E96460</v>
          </cell>
          <cell r="C2820" t="str">
            <v>FT</v>
          </cell>
          <cell r="D2820" t="str">
            <v>20' X 10' CONDUIT, TYPE A, 706.05</v>
          </cell>
          <cell r="G2820">
            <v>0</v>
          </cell>
        </row>
        <row r="2821">
          <cell r="A2821" t="str">
            <v>611E96461</v>
          </cell>
          <cell r="C2821" t="str">
            <v>FT</v>
          </cell>
          <cell r="D2821" t="str">
            <v>20' X 10' CONDUIT, TYPE A, 706.05, AS PER PLAN</v>
          </cell>
          <cell r="G2821">
            <v>0</v>
          </cell>
        </row>
        <row r="2822">
          <cell r="A2822" t="str">
            <v>611E96470</v>
          </cell>
          <cell r="C2822" t="str">
            <v>FT</v>
          </cell>
          <cell r="D2822" t="str">
            <v>18' X 7' CONDUIT, TYPE A, 706.05</v>
          </cell>
          <cell r="G2822">
            <v>0</v>
          </cell>
        </row>
        <row r="2823">
          <cell r="A2823" t="str">
            <v>611E96471</v>
          </cell>
          <cell r="C2823" t="str">
            <v>FT</v>
          </cell>
          <cell r="D2823" t="str">
            <v>18' X 7' CONDUIT, TYPE A, 706.05, AS PER PLAN</v>
          </cell>
          <cell r="G2823">
            <v>0</v>
          </cell>
        </row>
        <row r="2824">
          <cell r="A2824" t="str">
            <v>611E96474</v>
          </cell>
          <cell r="C2824" t="str">
            <v>FT</v>
          </cell>
          <cell r="D2824" t="str">
            <v>18' X 4' CONDUIT, TYPE A, 706.05</v>
          </cell>
          <cell r="G2824">
            <v>0</v>
          </cell>
        </row>
        <row r="2825">
          <cell r="A2825" t="str">
            <v>611E96475</v>
          </cell>
          <cell r="C2825" t="str">
            <v>FT</v>
          </cell>
          <cell r="D2825" t="str">
            <v>18' X 4' CONDUIT, TYPE A, 706.05, AS PER PLAN</v>
          </cell>
          <cell r="G2825">
            <v>0</v>
          </cell>
        </row>
        <row r="2826">
          <cell r="A2826" t="str">
            <v>611E96476</v>
          </cell>
          <cell r="C2826" t="str">
            <v>FT</v>
          </cell>
          <cell r="D2826" t="str">
            <v>18' X 5' CONDUIT, TYPE A, 706.05</v>
          </cell>
          <cell r="G2826">
            <v>0</v>
          </cell>
        </row>
        <row r="2827">
          <cell r="A2827" t="str">
            <v>611E96477</v>
          </cell>
          <cell r="C2827" t="str">
            <v>FT</v>
          </cell>
          <cell r="D2827" t="str">
            <v>18' X 5' CONDUIT, TYPE A, 706.05, AS PER PLAN</v>
          </cell>
          <cell r="G2827">
            <v>0</v>
          </cell>
        </row>
        <row r="2828">
          <cell r="A2828" t="str">
            <v>611E96478</v>
          </cell>
          <cell r="C2828" t="str">
            <v>FT</v>
          </cell>
          <cell r="D2828" t="str">
            <v>18' X 6' CONDUIT, TYPE A, 706.05</v>
          </cell>
          <cell r="G2828">
            <v>0</v>
          </cell>
        </row>
        <row r="2829">
          <cell r="A2829" t="str">
            <v>611E96479</v>
          </cell>
          <cell r="C2829" t="str">
            <v>FT</v>
          </cell>
          <cell r="D2829" t="str">
            <v>18' X 6' CONDUIT, TYPE A, 706.05, AS PER PLAN</v>
          </cell>
          <cell r="G2829">
            <v>0</v>
          </cell>
        </row>
        <row r="2830">
          <cell r="A2830" t="str">
            <v>611E96480</v>
          </cell>
          <cell r="C2830" t="str">
            <v>FT</v>
          </cell>
          <cell r="D2830" t="str">
            <v>18' X 8' CONDUIT, TYPE A, 706.05</v>
          </cell>
          <cell r="G2830">
            <v>0</v>
          </cell>
        </row>
        <row r="2831">
          <cell r="A2831" t="str">
            <v>611E96481</v>
          </cell>
          <cell r="C2831" t="str">
            <v>FT</v>
          </cell>
          <cell r="D2831" t="str">
            <v>18' X 8' CONDUIT, TYPE A, 706.05, AS PER PLAN</v>
          </cell>
          <cell r="G2831">
            <v>0</v>
          </cell>
        </row>
        <row r="2832">
          <cell r="A2832" t="str">
            <v>611E96482</v>
          </cell>
          <cell r="C2832" t="str">
            <v>FT</v>
          </cell>
          <cell r="D2832" t="str">
            <v>18' X 9' CONDUIT, TYPE A, 706.05</v>
          </cell>
          <cell r="G2832">
            <v>0</v>
          </cell>
        </row>
        <row r="2833">
          <cell r="A2833" t="str">
            <v>611E96483</v>
          </cell>
          <cell r="C2833" t="str">
            <v>FT</v>
          </cell>
          <cell r="D2833" t="str">
            <v>18' X 9' CONDUIT, TYPE A, 706.05, AS PER PLAN</v>
          </cell>
          <cell r="G2833">
            <v>0</v>
          </cell>
        </row>
        <row r="2834">
          <cell r="A2834" t="str">
            <v>611E96484</v>
          </cell>
          <cell r="C2834" t="str">
            <v>FT</v>
          </cell>
          <cell r="D2834" t="str">
            <v>18' X 10' CONDUIT, TYPE A, 706.05</v>
          </cell>
          <cell r="G2834">
            <v>0</v>
          </cell>
        </row>
        <row r="2835">
          <cell r="A2835" t="str">
            <v>611E96485</v>
          </cell>
          <cell r="C2835" t="str">
            <v>FT</v>
          </cell>
          <cell r="D2835" t="str">
            <v>18' X 10' CONDUIT, TYPE A, 706.05, AS PER PLAN</v>
          </cell>
          <cell r="G2835">
            <v>0</v>
          </cell>
        </row>
        <row r="2836">
          <cell r="A2836" t="str">
            <v>611E96486</v>
          </cell>
          <cell r="C2836" t="str">
            <v>FT</v>
          </cell>
          <cell r="D2836" t="str">
            <v>20' X 7' CONDUIT, TYPE A, 706.05</v>
          </cell>
          <cell r="G2836">
            <v>0</v>
          </cell>
        </row>
        <row r="2837">
          <cell r="A2837" t="str">
            <v>611E96487</v>
          </cell>
          <cell r="C2837" t="str">
            <v>FT</v>
          </cell>
          <cell r="D2837" t="str">
            <v>20' X 7' CONDUIT, TYPE A, 706.05, AS PER PLAN</v>
          </cell>
          <cell r="G2837">
            <v>0</v>
          </cell>
        </row>
        <row r="2838">
          <cell r="A2838" t="str">
            <v>611E96488</v>
          </cell>
          <cell r="C2838" t="str">
            <v>FT</v>
          </cell>
          <cell r="D2838" t="str">
            <v>20' X 5' CONDUIT, TYPE A, 706.05</v>
          </cell>
          <cell r="G2838">
            <v>0</v>
          </cell>
        </row>
        <row r="2839">
          <cell r="A2839" t="str">
            <v>611E96489</v>
          </cell>
          <cell r="C2839" t="str">
            <v>FT</v>
          </cell>
          <cell r="D2839" t="str">
            <v>20' X 5' CONDUIT, TYPE A, 706.05, AS PER PLAN</v>
          </cell>
          <cell r="G2839">
            <v>0</v>
          </cell>
        </row>
        <row r="2840">
          <cell r="A2840" t="str">
            <v>611E96490</v>
          </cell>
          <cell r="C2840" t="str">
            <v>FT</v>
          </cell>
          <cell r="D2840" t="str">
            <v>20' X 9' CONDUIT, TYPE A, 706.05</v>
          </cell>
          <cell r="G2840">
            <v>0</v>
          </cell>
        </row>
        <row r="2841">
          <cell r="A2841" t="str">
            <v>611E96491</v>
          </cell>
          <cell r="C2841" t="str">
            <v>FT</v>
          </cell>
          <cell r="D2841" t="str">
            <v>20' X 9' CONDUIT, TYPE A, 706.05, AS PER PLAN</v>
          </cell>
          <cell r="G2841">
            <v>0</v>
          </cell>
        </row>
        <row r="2842">
          <cell r="A2842" t="str">
            <v>611E96492</v>
          </cell>
          <cell r="C2842" t="str">
            <v>FT</v>
          </cell>
          <cell r="D2842" t="str">
            <v>20' X 4' CONDUIT, TYPE A, 706.05</v>
          </cell>
          <cell r="G2842">
            <v>0</v>
          </cell>
        </row>
        <row r="2843">
          <cell r="A2843" t="str">
            <v>611E96493</v>
          </cell>
          <cell r="C2843" t="str">
            <v>FT</v>
          </cell>
          <cell r="D2843" t="str">
            <v>20' X 4' CONDUIT, TYPE A, 706.05, AS PER PLAN</v>
          </cell>
          <cell r="G2843">
            <v>0</v>
          </cell>
        </row>
        <row r="2844">
          <cell r="A2844" t="str">
            <v>611E96496</v>
          </cell>
          <cell r="C2844" t="str">
            <v>FT</v>
          </cell>
          <cell r="D2844" t="str">
            <v>20' X 6' CONDUIT, TYPE A, 706.05</v>
          </cell>
          <cell r="G2844">
            <v>0</v>
          </cell>
        </row>
        <row r="2845">
          <cell r="A2845" t="str">
            <v>611E96497</v>
          </cell>
          <cell r="C2845" t="str">
            <v>FT</v>
          </cell>
          <cell r="D2845" t="str">
            <v>20' X 6' CONDUIT, TYPE A, 706.05, AS PER PLAN</v>
          </cell>
          <cell r="G2845">
            <v>0</v>
          </cell>
        </row>
        <row r="2846">
          <cell r="A2846" t="str">
            <v>611E96498</v>
          </cell>
          <cell r="C2846" t="str">
            <v>FT</v>
          </cell>
          <cell r="D2846" t="str">
            <v>20' X 8' CONDUIT, TYPE A, 706.05</v>
          </cell>
          <cell r="G2846">
            <v>0</v>
          </cell>
        </row>
        <row r="2847">
          <cell r="A2847" t="str">
            <v>611E96499</v>
          </cell>
          <cell r="C2847" t="str">
            <v>FT</v>
          </cell>
          <cell r="D2847" t="str">
            <v>20' X 8' CONDUIT, TYPE A, 706.05, AS PER PLAN</v>
          </cell>
          <cell r="G2847">
            <v>0</v>
          </cell>
        </row>
        <row r="2848">
          <cell r="A2848" t="str">
            <v>611E96500</v>
          </cell>
          <cell r="C2848" t="str">
            <v>FT</v>
          </cell>
          <cell r="D2848" t="str">
            <v>CONDUIT RECONSTRUCTED</v>
          </cell>
          <cell r="F2848" t="str">
            <v>SPECIFY TYPE AND SIZE</v>
          </cell>
          <cell r="G2848">
            <v>1</v>
          </cell>
        </row>
        <row r="2849">
          <cell r="A2849" t="str">
            <v>611E96550</v>
          </cell>
          <cell r="C2849" t="str">
            <v>FT</v>
          </cell>
          <cell r="D2849" t="str">
            <v>FIELD PAVING OF EXISTING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611E96551</v>
          </cell>
          <cell r="C2850" t="str">
            <v>FT</v>
          </cell>
          <cell r="D2850" t="str">
            <v>FIELD PAVING OF EXISTING PIPE,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611E96560</v>
          </cell>
          <cell r="C2851" t="str">
            <v>FT</v>
          </cell>
          <cell r="D2851" t="str">
            <v>CONDUIT, WITH FIELD PAVING OF PIPE</v>
          </cell>
          <cell r="F2851" t="str">
            <v>SPECIFY TYPE AND SIZE</v>
          </cell>
          <cell r="G2851">
            <v>1</v>
          </cell>
        </row>
        <row r="2852">
          <cell r="A2852" t="str">
            <v>611E96600</v>
          </cell>
          <cell r="C2852" t="str">
            <v>FT</v>
          </cell>
          <cell r="D2852" t="str">
            <v>CONDUIT, BORED OR JACKED</v>
          </cell>
          <cell r="F2852" t="str">
            <v>SPECIFY TYPE AND SIZE</v>
          </cell>
          <cell r="G2852">
            <v>1</v>
          </cell>
        </row>
        <row r="2853">
          <cell r="A2853" t="str">
            <v>611E96601</v>
          </cell>
          <cell r="C2853" t="str">
            <v>FT</v>
          </cell>
          <cell r="D2853" t="str">
            <v>CONDUIT, BORED OR JACKED, AS PER PLAN</v>
          </cell>
          <cell r="F2853" t="str">
            <v>SPECIFY TYPE AND SIZE</v>
          </cell>
          <cell r="G2853">
            <v>1</v>
          </cell>
        </row>
        <row r="2854">
          <cell r="A2854" t="str">
            <v>611E96650</v>
          </cell>
          <cell r="B2854" t="str">
            <v>Y</v>
          </cell>
          <cell r="C2854" t="str">
            <v>CY</v>
          </cell>
          <cell r="D2854" t="str">
            <v>SPECIAL - GROUTING VOIDS AROUND CORRUGATED METAL PIPES</v>
          </cell>
          <cell r="G2854">
            <v>0</v>
          </cell>
        </row>
        <row r="2855">
          <cell r="A2855" t="str">
            <v>611E97000</v>
          </cell>
          <cell r="C2855" t="str">
            <v>FT</v>
          </cell>
          <cell r="D2855" t="str">
            <v>SLOTTED DRAIN, TYPE 1</v>
          </cell>
          <cell r="F2855" t="str">
            <v>SPECIFY SIZE</v>
          </cell>
          <cell r="G2855">
            <v>1</v>
          </cell>
        </row>
        <row r="2856">
          <cell r="A2856" t="str">
            <v>611E97001</v>
          </cell>
          <cell r="C2856" t="str">
            <v>FT</v>
          </cell>
          <cell r="D2856" t="str">
            <v>SLOTTED DRAIN, TYPE 1,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611E97010</v>
          </cell>
          <cell r="C2857" t="str">
            <v>FT</v>
          </cell>
          <cell r="D2857" t="str">
            <v>SLOTTED DRAIN, TYPE 2</v>
          </cell>
          <cell r="F2857" t="str">
            <v>SPECIFY SIZE</v>
          </cell>
          <cell r="G2857">
            <v>1</v>
          </cell>
        </row>
        <row r="2858">
          <cell r="A2858" t="str">
            <v>611E97011</v>
          </cell>
          <cell r="C2858" t="str">
            <v>FT</v>
          </cell>
          <cell r="D2858" t="str">
            <v>SLOTTED DRAIN, TYPE 2, AS PER PLAN</v>
          </cell>
          <cell r="F2858" t="str">
            <v>SPECIFY SIZE</v>
          </cell>
          <cell r="G2858">
            <v>1</v>
          </cell>
        </row>
        <row r="2859">
          <cell r="A2859" t="str">
            <v>611E97100</v>
          </cell>
          <cell r="B2859" t="str">
            <v>Y</v>
          </cell>
          <cell r="C2859" t="str">
            <v>LS</v>
          </cell>
          <cell r="D2859" t="str">
            <v>SPECIAL - DEFELCTION TESTING</v>
          </cell>
          <cell r="G2859">
            <v>0</v>
          </cell>
        </row>
        <row r="2860">
          <cell r="A2860" t="str">
            <v>611E97200</v>
          </cell>
          <cell r="C2860" t="str">
            <v>EACH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611E97300</v>
          </cell>
          <cell r="C2861" t="str">
            <v>LS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611E97400</v>
          </cell>
          <cell r="C2862" t="str">
            <v>FT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611E97500</v>
          </cell>
          <cell r="C2863" t="str">
            <v>SY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611E97600</v>
          </cell>
          <cell r="C2864" t="str">
            <v>CY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611E97700</v>
          </cell>
          <cell r="C2865" t="str">
            <v>SF</v>
          </cell>
          <cell r="D2865" t="str">
            <v>CONDUIT, MISC.:</v>
          </cell>
          <cell r="F2865" t="str">
            <v>ADD SUPPLEMENTAL DESCRIPTION</v>
          </cell>
          <cell r="G2865">
            <v>1</v>
          </cell>
        </row>
        <row r="2866">
          <cell r="A2866" t="str">
            <v>611E97800</v>
          </cell>
          <cell r="B2866" t="str">
            <v>Y</v>
          </cell>
          <cell r="C2866" t="str">
            <v>LS</v>
          </cell>
          <cell r="D2866" t="str">
            <v>SPECIAL - DRAINAGE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611E97910</v>
          </cell>
          <cell r="B2867" t="str">
            <v>Y</v>
          </cell>
          <cell r="C2867" t="str">
            <v>LS</v>
          </cell>
          <cell r="D2867" t="str">
            <v>SPECIAL - SANITARY SEWER</v>
          </cell>
          <cell r="F2867" t="str">
            <v>DESIGN BUILD PROJECTS ONLY</v>
          </cell>
          <cell r="G2867">
            <v>0</v>
          </cell>
        </row>
        <row r="2868">
          <cell r="A2868" t="str">
            <v>611E98010</v>
          </cell>
          <cell r="C2868" t="str">
            <v>EACH</v>
          </cell>
          <cell r="D2868" t="str">
            <v>CONCRETE BARRIER (TYPE D) INLET</v>
          </cell>
          <cell r="G2868">
            <v>0</v>
          </cell>
        </row>
        <row r="2869">
          <cell r="A2869" t="str">
            <v>611E98011</v>
          </cell>
          <cell r="C2869" t="str">
            <v>EACH</v>
          </cell>
          <cell r="D2869" t="str">
            <v>CONCRETE BARRIER (TYPE D) INLET, AS PER PLAN</v>
          </cell>
          <cell r="G2869">
            <v>0</v>
          </cell>
        </row>
        <row r="2870">
          <cell r="A2870" t="str">
            <v>611E98150</v>
          </cell>
          <cell r="C2870" t="str">
            <v>EACH</v>
          </cell>
          <cell r="D2870" t="str">
            <v>CATCH BASIN, NO. 3</v>
          </cell>
          <cell r="G2870">
            <v>0</v>
          </cell>
        </row>
        <row r="2871">
          <cell r="A2871" t="str">
            <v>611E98151</v>
          </cell>
          <cell r="C2871" t="str">
            <v>EACH</v>
          </cell>
          <cell r="D2871" t="str">
            <v>CATCH BASIN, NO. 3, AS PER PLAN</v>
          </cell>
          <cell r="G2871">
            <v>0</v>
          </cell>
        </row>
        <row r="2872">
          <cell r="A2872" t="str">
            <v>611E98160</v>
          </cell>
          <cell r="C2872" t="str">
            <v>EACH</v>
          </cell>
          <cell r="D2872" t="str">
            <v>CATCH BASIN, NO. 3 WITH DIAGONAL GRATE</v>
          </cell>
          <cell r="G2872">
            <v>0</v>
          </cell>
        </row>
        <row r="2873">
          <cell r="A2873" t="str">
            <v>611E98161</v>
          </cell>
          <cell r="C2873" t="str">
            <v>EACH</v>
          </cell>
          <cell r="D2873" t="str">
            <v>CATCH BASIN, NO. 3 WITH DIAGONAL GRATE, AS PER PLAN</v>
          </cell>
          <cell r="G2873">
            <v>0</v>
          </cell>
        </row>
        <row r="2874">
          <cell r="A2874" t="str">
            <v>611E98180</v>
          </cell>
          <cell r="C2874" t="str">
            <v>EACH</v>
          </cell>
          <cell r="D2874" t="str">
            <v>CATCH BASIN, NO. 3A</v>
          </cell>
          <cell r="G2874">
            <v>0</v>
          </cell>
        </row>
        <row r="2875">
          <cell r="A2875" t="str">
            <v>611E98181</v>
          </cell>
          <cell r="C2875" t="str">
            <v>EACH</v>
          </cell>
          <cell r="D2875" t="str">
            <v>CATCH BASIN, NO. 3A, AS PER PLAN</v>
          </cell>
          <cell r="G2875">
            <v>0</v>
          </cell>
        </row>
        <row r="2876">
          <cell r="A2876" t="str">
            <v>611E98190</v>
          </cell>
          <cell r="C2876" t="str">
            <v>EACH</v>
          </cell>
          <cell r="D2876" t="str">
            <v>CATCH BASIN, NO. 3A WITH DIAGONAL GRATE</v>
          </cell>
          <cell r="G2876">
            <v>0</v>
          </cell>
        </row>
        <row r="2877">
          <cell r="A2877" t="str">
            <v>611E98191</v>
          </cell>
          <cell r="C2877" t="str">
            <v>EACH</v>
          </cell>
          <cell r="D2877" t="str">
            <v>CATCH BASIN, NO. 3A WITH DIAGONAL GRATE, AS PER PLAN</v>
          </cell>
          <cell r="G2877">
            <v>0</v>
          </cell>
        </row>
        <row r="2878">
          <cell r="A2878" t="str">
            <v>611E98230</v>
          </cell>
          <cell r="C2878" t="str">
            <v>EACH</v>
          </cell>
          <cell r="D2878" t="str">
            <v>CATCH BASIN, NO. 4</v>
          </cell>
          <cell r="G2878">
            <v>0</v>
          </cell>
        </row>
        <row r="2879">
          <cell r="A2879" t="str">
            <v>611E98231</v>
          </cell>
          <cell r="C2879" t="str">
            <v>EACH</v>
          </cell>
          <cell r="D2879" t="str">
            <v>CATCH BASIN, NO. 4, AS PER PLAN</v>
          </cell>
          <cell r="G2879">
            <v>0</v>
          </cell>
        </row>
        <row r="2880">
          <cell r="A2880" t="str">
            <v>611E98240</v>
          </cell>
          <cell r="C2880" t="str">
            <v>EACH</v>
          </cell>
          <cell r="D2880" t="str">
            <v>CATCH BASIN, NO. 4 WITH E GRATE</v>
          </cell>
          <cell r="G2880">
            <v>0</v>
          </cell>
        </row>
        <row r="2881">
          <cell r="A2881" t="str">
            <v>611E98241</v>
          </cell>
          <cell r="C2881" t="str">
            <v>EACH</v>
          </cell>
          <cell r="D2881" t="str">
            <v>CATCH BASIN, NO. 4 WITH E GRATE, AS PER PLAN</v>
          </cell>
          <cell r="G2881">
            <v>0</v>
          </cell>
        </row>
        <row r="2882">
          <cell r="A2882" t="str">
            <v>611E98260</v>
          </cell>
          <cell r="C2882" t="str">
            <v>EACH</v>
          </cell>
          <cell r="D2882" t="str">
            <v>CATCH BASIN, NO. 4 WITHOUT APRON</v>
          </cell>
          <cell r="G2882">
            <v>0</v>
          </cell>
        </row>
        <row r="2883">
          <cell r="A2883" t="str">
            <v>611E98261</v>
          </cell>
          <cell r="C2883" t="str">
            <v>EACH</v>
          </cell>
          <cell r="D2883" t="str">
            <v>CATCH BASIN, NO. 4 WITHOUT APRON, AS PER PLAN</v>
          </cell>
          <cell r="G2883">
            <v>0</v>
          </cell>
        </row>
        <row r="2884">
          <cell r="A2884" t="str">
            <v>611E98270</v>
          </cell>
          <cell r="C2884" t="str">
            <v>EACH</v>
          </cell>
          <cell r="D2884" t="str">
            <v>CATCH BASIN, NO. 4A</v>
          </cell>
          <cell r="G2884">
            <v>0</v>
          </cell>
        </row>
        <row r="2885">
          <cell r="A2885" t="str">
            <v>611E98271</v>
          </cell>
          <cell r="C2885" t="str">
            <v>EACH</v>
          </cell>
          <cell r="D2885" t="str">
            <v>CATCH BASIN, NO. 4A, AS PER PLAN</v>
          </cell>
          <cell r="G2885">
            <v>0</v>
          </cell>
        </row>
        <row r="2886">
          <cell r="A2886" t="str">
            <v>611E98280</v>
          </cell>
          <cell r="C2886" t="str">
            <v>EACH</v>
          </cell>
          <cell r="D2886" t="str">
            <v>CATCH BASIN, NO. 4A WITH E GRATE</v>
          </cell>
          <cell r="G2886">
            <v>0</v>
          </cell>
        </row>
        <row r="2887">
          <cell r="A2887" t="str">
            <v>611E98281</v>
          </cell>
          <cell r="C2887" t="str">
            <v>EACH</v>
          </cell>
          <cell r="D2887" t="str">
            <v>CATCH BASIN, NO. 4A WITH E GRATE, AS PER PLAN</v>
          </cell>
          <cell r="G2887">
            <v>0</v>
          </cell>
        </row>
        <row r="2888">
          <cell r="A2888" t="str">
            <v>611E98300</v>
          </cell>
          <cell r="C2888" t="str">
            <v>EACH</v>
          </cell>
          <cell r="D2888" t="str">
            <v>CATCH BASIN, NO. 5</v>
          </cell>
          <cell r="G2888">
            <v>0</v>
          </cell>
        </row>
        <row r="2889">
          <cell r="A2889" t="str">
            <v>611E98301</v>
          </cell>
          <cell r="C2889" t="str">
            <v>EACH</v>
          </cell>
          <cell r="D2889" t="str">
            <v>CATCH BASIN, NO. 5, AS PER PLAN</v>
          </cell>
          <cell r="G2889">
            <v>0</v>
          </cell>
        </row>
        <row r="2890">
          <cell r="A2890" t="str">
            <v>611E98310</v>
          </cell>
          <cell r="C2890" t="str">
            <v>EACH</v>
          </cell>
          <cell r="D2890" t="str">
            <v>CATCH BASIN, NO. 5 WITH B GRATE</v>
          </cell>
          <cell r="G2890">
            <v>0</v>
          </cell>
        </row>
        <row r="2891">
          <cell r="A2891" t="str">
            <v>611E98311</v>
          </cell>
          <cell r="C2891" t="str">
            <v>EACH</v>
          </cell>
          <cell r="D2891" t="str">
            <v>CATCH BASIN, NO. 5 WITH B GRATE, AS PER PLAN</v>
          </cell>
          <cell r="G2891">
            <v>0</v>
          </cell>
        </row>
        <row r="2892">
          <cell r="A2892" t="str">
            <v>611E98330</v>
          </cell>
          <cell r="C2892" t="str">
            <v>EACH</v>
          </cell>
          <cell r="D2892" t="str">
            <v>CATCH BASIN, NO. 5 WITHOUT APRON</v>
          </cell>
          <cell r="G2892">
            <v>0</v>
          </cell>
        </row>
        <row r="2893">
          <cell r="A2893" t="str">
            <v>611E98331</v>
          </cell>
          <cell r="C2893" t="str">
            <v>EACH</v>
          </cell>
          <cell r="D2893" t="str">
            <v>CATCH BASIN, NO. 5 WITHOUT APRON, AS PER PLAN</v>
          </cell>
          <cell r="G2893">
            <v>0</v>
          </cell>
        </row>
        <row r="2894">
          <cell r="A2894" t="str">
            <v>611E98340</v>
          </cell>
          <cell r="C2894" t="str">
            <v>EACH</v>
          </cell>
          <cell r="D2894" t="str">
            <v>CATCH BASIN, NO. 5A WITHOUT APRON WITH B GRATE</v>
          </cell>
          <cell r="G2894">
            <v>0</v>
          </cell>
        </row>
        <row r="2895">
          <cell r="A2895" t="str">
            <v>611E98341</v>
          </cell>
          <cell r="C2895" t="str">
            <v>EACH</v>
          </cell>
          <cell r="D2895" t="str">
            <v>CATCH BASIN, NO. 5A</v>
          </cell>
          <cell r="G2895">
            <v>0</v>
          </cell>
        </row>
        <row r="2896">
          <cell r="A2896" t="str">
            <v>611E98350</v>
          </cell>
          <cell r="C2896" t="str">
            <v>EACH</v>
          </cell>
          <cell r="D2896" t="str">
            <v>CATCH BASIN, NO. 5A, AS PER PLAN</v>
          </cell>
          <cell r="G2896">
            <v>0</v>
          </cell>
        </row>
        <row r="2897">
          <cell r="A2897" t="str">
            <v>611E98351</v>
          </cell>
          <cell r="C2897" t="str">
            <v>EACH</v>
          </cell>
          <cell r="D2897" t="str">
            <v>CATCH BASIN, NO. 5A WITH B GRATE</v>
          </cell>
          <cell r="G2897">
            <v>0</v>
          </cell>
        </row>
        <row r="2898">
          <cell r="A2898" t="str">
            <v>611E98354</v>
          </cell>
          <cell r="C2898" t="str">
            <v>EACH</v>
          </cell>
          <cell r="D2898" t="str">
            <v>CATCH BASIN, NO. 5A WITH B GRATE, AS PER PLAN</v>
          </cell>
          <cell r="G2898">
            <v>0</v>
          </cell>
        </row>
        <row r="2899">
          <cell r="A2899" t="str">
            <v>611E98364</v>
          </cell>
          <cell r="C2899" t="str">
            <v>EACH</v>
          </cell>
          <cell r="D2899" t="str">
            <v>CATCH BASIN, NO. 5A WITHOUT APRON</v>
          </cell>
          <cell r="G2899">
            <v>0</v>
          </cell>
        </row>
        <row r="2900">
          <cell r="A2900" t="str">
            <v>611E98370</v>
          </cell>
          <cell r="C2900" t="str">
            <v>EACH</v>
          </cell>
          <cell r="D2900" t="str">
            <v>CATCH BASIN, NO. 6</v>
          </cell>
          <cell r="G2900">
            <v>0</v>
          </cell>
        </row>
        <row r="2901">
          <cell r="A2901" t="str">
            <v>611E98371</v>
          </cell>
          <cell r="C2901" t="str">
            <v>EACH</v>
          </cell>
          <cell r="D2901" t="str">
            <v>CATCH BASIN, NO. 6, AS PER PLAN</v>
          </cell>
          <cell r="G2901">
            <v>0</v>
          </cell>
        </row>
        <row r="2902">
          <cell r="A2902" t="str">
            <v>611E98390</v>
          </cell>
          <cell r="C2902" t="str">
            <v>EACH</v>
          </cell>
          <cell r="D2902" t="str">
            <v>CATCH BASIN, NO. 7</v>
          </cell>
          <cell r="G2902">
            <v>0</v>
          </cell>
        </row>
        <row r="2903">
          <cell r="A2903" t="str">
            <v>611E98391</v>
          </cell>
          <cell r="C2903" t="str">
            <v>EACH</v>
          </cell>
          <cell r="D2903" t="str">
            <v>CATCH BASIN, NO. 7, AS PER PLAN</v>
          </cell>
          <cell r="G2903">
            <v>0</v>
          </cell>
        </row>
        <row r="2904">
          <cell r="A2904" t="str">
            <v>611E98410</v>
          </cell>
          <cell r="C2904" t="str">
            <v>EACH</v>
          </cell>
          <cell r="D2904" t="str">
            <v>CATCH BASIN, NO. 8</v>
          </cell>
          <cell r="G2904">
            <v>0</v>
          </cell>
        </row>
        <row r="2905">
          <cell r="A2905" t="str">
            <v>611E98411</v>
          </cell>
          <cell r="C2905" t="str">
            <v>EACH</v>
          </cell>
          <cell r="D2905" t="str">
            <v>CATCH BASIN, NO. 8, AS PER PLAN</v>
          </cell>
          <cell r="G2905">
            <v>0</v>
          </cell>
        </row>
        <row r="2906">
          <cell r="A2906" t="str">
            <v>611E98430</v>
          </cell>
          <cell r="C2906" t="str">
            <v>EACH</v>
          </cell>
          <cell r="D2906" t="str">
            <v>CATCH BASIN, NO. 8 WITHOUT APRON</v>
          </cell>
          <cell r="G2906">
            <v>0</v>
          </cell>
        </row>
        <row r="2907">
          <cell r="A2907" t="str">
            <v>611E98434</v>
          </cell>
          <cell r="C2907" t="str">
            <v>EACH</v>
          </cell>
          <cell r="D2907" t="str">
            <v>CATCH BASIN, NO. 8A</v>
          </cell>
          <cell r="G2907">
            <v>0</v>
          </cell>
        </row>
        <row r="2908">
          <cell r="A2908" t="str">
            <v>611E98435</v>
          </cell>
          <cell r="C2908" t="str">
            <v>EACH</v>
          </cell>
          <cell r="D2908" t="str">
            <v>CATCH BASIN, NO. 8A, AS PER PLAN</v>
          </cell>
          <cell r="G2908">
            <v>0</v>
          </cell>
        </row>
        <row r="2909">
          <cell r="A2909" t="str">
            <v>611E98444</v>
          </cell>
          <cell r="C2909" t="str">
            <v>EACH</v>
          </cell>
          <cell r="D2909" t="str">
            <v>CATCH BASIN, NO. 8A WITHOUT APRON</v>
          </cell>
          <cell r="G2909">
            <v>0</v>
          </cell>
        </row>
        <row r="2910">
          <cell r="A2910" t="str">
            <v>611E98450</v>
          </cell>
          <cell r="C2910" t="str">
            <v>EACH</v>
          </cell>
          <cell r="D2910" t="str">
            <v>CATCH BASIN, NO. 2-2A</v>
          </cell>
          <cell r="G2910">
            <v>0</v>
          </cell>
        </row>
        <row r="2911">
          <cell r="A2911" t="str">
            <v>611E98451</v>
          </cell>
          <cell r="C2911" t="str">
            <v>EACH</v>
          </cell>
          <cell r="D2911" t="str">
            <v>CATCH BASIN, NO. 2-2A, AS PER PLAN</v>
          </cell>
          <cell r="G2911">
            <v>0</v>
          </cell>
        </row>
        <row r="2912">
          <cell r="A2912" t="str">
            <v>611E98470</v>
          </cell>
          <cell r="C2912" t="str">
            <v>EACH</v>
          </cell>
          <cell r="D2912" t="str">
            <v>CATCH BASIN, NO. 2-2B</v>
          </cell>
          <cell r="G2912">
            <v>0</v>
          </cell>
        </row>
        <row r="2913">
          <cell r="A2913" t="str">
            <v>611E98471</v>
          </cell>
          <cell r="C2913" t="str">
            <v>EACH</v>
          </cell>
          <cell r="D2913" t="str">
            <v>CATCH BASIN, NO. 2-2B, AS PER PLAN</v>
          </cell>
          <cell r="G2913">
            <v>0</v>
          </cell>
        </row>
        <row r="2914">
          <cell r="A2914" t="str">
            <v>611E98480</v>
          </cell>
          <cell r="C2914" t="str">
            <v>EACH</v>
          </cell>
          <cell r="D2914" t="str">
            <v>CATCH BASIN, NO. 2-2B WITH BICYCLE SAFE GRATE</v>
          </cell>
          <cell r="G2914">
            <v>0</v>
          </cell>
        </row>
        <row r="2915">
          <cell r="A2915" t="str">
            <v>611E98500</v>
          </cell>
          <cell r="C2915" t="str">
            <v>EACH</v>
          </cell>
          <cell r="D2915" t="str">
            <v>CATCH BASIN, NO. 2-2B WITH APRON</v>
          </cell>
          <cell r="G2915">
            <v>0</v>
          </cell>
        </row>
        <row r="2916">
          <cell r="A2916" t="str">
            <v>611E98504</v>
          </cell>
          <cell r="C2916" t="str">
            <v>EACH</v>
          </cell>
          <cell r="D2916" t="str">
            <v>CATCH BASIN, NO. 2-2C</v>
          </cell>
          <cell r="G2916">
            <v>0</v>
          </cell>
        </row>
        <row r="2917">
          <cell r="A2917" t="str">
            <v>611E98505</v>
          </cell>
          <cell r="C2917" t="str">
            <v>EACH</v>
          </cell>
          <cell r="D2917" t="str">
            <v>CATCH BASIN, NO. 2-2C, AS PER PLAN</v>
          </cell>
          <cell r="G2917">
            <v>0</v>
          </cell>
        </row>
        <row r="2918">
          <cell r="A2918" t="str">
            <v>611E98510</v>
          </cell>
          <cell r="C2918" t="str">
            <v>EACH</v>
          </cell>
          <cell r="D2918" t="str">
            <v>CATCH BASIN, NO. 2-3</v>
          </cell>
          <cell r="G2918">
            <v>0</v>
          </cell>
        </row>
        <row r="2919">
          <cell r="A2919" t="str">
            <v>611E98511</v>
          </cell>
          <cell r="C2919" t="str">
            <v>EACH</v>
          </cell>
          <cell r="D2919" t="str">
            <v>CATCH BASIN, NO. 2-3, AS PER PLAN</v>
          </cell>
          <cell r="G2919">
            <v>0</v>
          </cell>
        </row>
        <row r="2920">
          <cell r="A2920" t="str">
            <v>611E98520</v>
          </cell>
          <cell r="C2920" t="str">
            <v>EACH</v>
          </cell>
          <cell r="D2920" t="str">
            <v>CATCH BASIN, NO. 2-3 WITH BICYCLE SAFE GRATE</v>
          </cell>
          <cell r="G2920">
            <v>0</v>
          </cell>
        </row>
        <row r="2921">
          <cell r="A2921" t="str">
            <v>611E98540</v>
          </cell>
          <cell r="C2921" t="str">
            <v>EACH</v>
          </cell>
          <cell r="D2921" t="str">
            <v>CATCH BASIN, NO. 2-4</v>
          </cell>
          <cell r="G2921">
            <v>0</v>
          </cell>
        </row>
        <row r="2922">
          <cell r="A2922" t="str">
            <v>611E98541</v>
          </cell>
          <cell r="C2922" t="str">
            <v>EACH</v>
          </cell>
          <cell r="D2922" t="str">
            <v>CATCH BASIN, NO. 2-4, AS PER PLAN</v>
          </cell>
          <cell r="G2922">
            <v>0</v>
          </cell>
        </row>
        <row r="2923">
          <cell r="A2923" t="str">
            <v>611E98550</v>
          </cell>
          <cell r="C2923" t="str">
            <v>EACH</v>
          </cell>
          <cell r="D2923" t="str">
            <v>CATCH BASIN, NO. 2-4 WITH BICYCLE SAFE GRATE</v>
          </cell>
          <cell r="G2923">
            <v>0</v>
          </cell>
        </row>
        <row r="2924">
          <cell r="A2924" t="str">
            <v>611E98570</v>
          </cell>
          <cell r="C2924" t="str">
            <v>EACH</v>
          </cell>
          <cell r="D2924" t="str">
            <v>CATCH BASIN, NO. 2-5</v>
          </cell>
          <cell r="G2924">
            <v>0</v>
          </cell>
        </row>
        <row r="2925">
          <cell r="A2925" t="str">
            <v>611E98571</v>
          </cell>
          <cell r="C2925" t="str">
            <v>EACH</v>
          </cell>
          <cell r="D2925" t="str">
            <v>CATCH BASIN, NO. 2-5, AS PER PLAN</v>
          </cell>
          <cell r="G2925">
            <v>0</v>
          </cell>
        </row>
        <row r="2926">
          <cell r="A2926" t="str">
            <v>611E98580</v>
          </cell>
          <cell r="C2926" t="str">
            <v>EACH</v>
          </cell>
          <cell r="D2926" t="str">
            <v>CATCH BASIN, NO. 2-5 WITH BICYCLE SAFE GRATE</v>
          </cell>
          <cell r="G2926">
            <v>0</v>
          </cell>
        </row>
        <row r="2927">
          <cell r="A2927" t="str">
            <v>611E98600</v>
          </cell>
          <cell r="C2927" t="str">
            <v>EACH</v>
          </cell>
          <cell r="D2927" t="str">
            <v>CATCH BASIN, NO. 2-6</v>
          </cell>
          <cell r="G2927">
            <v>0</v>
          </cell>
        </row>
        <row r="2928">
          <cell r="A2928" t="str">
            <v>611E98601</v>
          </cell>
          <cell r="C2928" t="str">
            <v>EACH</v>
          </cell>
          <cell r="D2928" t="str">
            <v>CATCH BASIN, NO. 2-6, AS PER PLAN</v>
          </cell>
          <cell r="G2928">
            <v>0</v>
          </cell>
        </row>
        <row r="2929">
          <cell r="A2929" t="str">
            <v>611E98610</v>
          </cell>
          <cell r="C2929" t="str">
            <v>EACH</v>
          </cell>
          <cell r="D2929" t="str">
            <v>CATCH BASIN, NO. 2-6 WITH BICYCLE SAFE GRATE</v>
          </cell>
          <cell r="G2929">
            <v>0</v>
          </cell>
        </row>
        <row r="2930">
          <cell r="A2930" t="str">
            <v>611E98630</v>
          </cell>
          <cell r="C2930" t="str">
            <v>EACH</v>
          </cell>
          <cell r="D2930" t="str">
            <v>CATCH BASIN ADJUSTED TO GRADE</v>
          </cell>
          <cell r="G2930">
            <v>0</v>
          </cell>
        </row>
        <row r="2931">
          <cell r="A2931" t="str">
            <v>611E98631</v>
          </cell>
          <cell r="C2931" t="str">
            <v>EACH</v>
          </cell>
          <cell r="D2931" t="str">
            <v>CATCH BASIN ADJUSTED TO GRADE, AS PER PLAN</v>
          </cell>
          <cell r="G2931">
            <v>0</v>
          </cell>
        </row>
        <row r="2932">
          <cell r="A2932" t="str">
            <v>611E98634</v>
          </cell>
          <cell r="C2932" t="str">
            <v>EACH</v>
          </cell>
          <cell r="D2932" t="str">
            <v>CATCH BASIN RECONSTRUCTED TO GRADE</v>
          </cell>
          <cell r="G2932">
            <v>0</v>
          </cell>
        </row>
        <row r="2933">
          <cell r="A2933" t="str">
            <v>611E98635</v>
          </cell>
          <cell r="C2933" t="str">
            <v>EACH</v>
          </cell>
          <cell r="D2933" t="str">
            <v>CATCH BASIN RECONSTRUCTED TO GRADE, AS PER PLAN</v>
          </cell>
          <cell r="G2933">
            <v>0</v>
          </cell>
        </row>
        <row r="2934">
          <cell r="A2934" t="str">
            <v>611E98640</v>
          </cell>
          <cell r="C2934" t="str">
            <v>EACH</v>
          </cell>
          <cell r="D2934" t="str">
            <v>CATCH BASIN FRAME</v>
          </cell>
          <cell r="G2934">
            <v>0</v>
          </cell>
        </row>
        <row r="2935">
          <cell r="A2935" t="str">
            <v>611E98644</v>
          </cell>
          <cell r="C2935" t="str">
            <v>EACH</v>
          </cell>
          <cell r="D2935" t="str">
            <v>CATCH BASIN GRATE</v>
          </cell>
          <cell r="G2935">
            <v>0</v>
          </cell>
        </row>
        <row r="2936">
          <cell r="A2936" t="str">
            <v>611E98645</v>
          </cell>
          <cell r="C2936" t="str">
            <v>EACH</v>
          </cell>
          <cell r="D2936" t="str">
            <v>CATCH BASIN GRATE, AS PER PLAN</v>
          </cell>
          <cell r="G2936">
            <v>0</v>
          </cell>
        </row>
        <row r="2937">
          <cell r="A2937" t="str">
            <v>611E98650</v>
          </cell>
          <cell r="C2937" t="str">
            <v>EACH</v>
          </cell>
          <cell r="D2937" t="str">
            <v>CATCH BASIN FRAME AND GRATE</v>
          </cell>
          <cell r="G2937">
            <v>0</v>
          </cell>
        </row>
        <row r="2938">
          <cell r="A2938" t="str">
            <v>611E98651</v>
          </cell>
          <cell r="C2938" t="str">
            <v>EACH</v>
          </cell>
          <cell r="D2938" t="str">
            <v>CATCH BASIN FRAME AND GRATE, AS PER PLAN</v>
          </cell>
          <cell r="G2938">
            <v>0</v>
          </cell>
        </row>
        <row r="2939">
          <cell r="A2939" t="str">
            <v>611E98690</v>
          </cell>
          <cell r="C2939" t="str">
            <v>EACH</v>
          </cell>
          <cell r="D2939" t="str">
            <v>CATCH BASIN,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611E98700</v>
          </cell>
          <cell r="C2940" t="str">
            <v>EACH</v>
          </cell>
          <cell r="D2940" t="str">
            <v>INLET, SIDE DITCH</v>
          </cell>
          <cell r="G2940">
            <v>0</v>
          </cell>
        </row>
        <row r="2941">
          <cell r="A2941" t="str">
            <v>611E98701</v>
          </cell>
          <cell r="C2941" t="str">
            <v>EACH</v>
          </cell>
          <cell r="D2941" t="str">
            <v>INLET, SIDE DITCH, AS PER PLAN</v>
          </cell>
          <cell r="G2941">
            <v>0</v>
          </cell>
        </row>
        <row r="2942">
          <cell r="A2942" t="str">
            <v>611E98710</v>
          </cell>
          <cell r="C2942" t="str">
            <v>EACH</v>
          </cell>
          <cell r="D2942" t="str">
            <v>INLET, NO. 2-6</v>
          </cell>
          <cell r="G2942">
            <v>0</v>
          </cell>
        </row>
        <row r="2943">
          <cell r="A2943" t="str">
            <v>611E98711</v>
          </cell>
          <cell r="C2943" t="str">
            <v>EACH</v>
          </cell>
          <cell r="D2943" t="str">
            <v>INLET, NO. 2-6, AS PER PLAN</v>
          </cell>
          <cell r="G2943">
            <v>0</v>
          </cell>
        </row>
        <row r="2944">
          <cell r="A2944" t="str">
            <v>611E98720</v>
          </cell>
          <cell r="C2944" t="str">
            <v>EACH</v>
          </cell>
          <cell r="D2944" t="str">
            <v>INLET, NO. 2-8</v>
          </cell>
          <cell r="G2944">
            <v>0</v>
          </cell>
        </row>
        <row r="2945">
          <cell r="A2945" t="str">
            <v>611E98721</v>
          </cell>
          <cell r="C2945" t="str">
            <v>EACH</v>
          </cell>
          <cell r="D2945" t="str">
            <v>INLET, NO. 2-8, AS PER PLAN</v>
          </cell>
          <cell r="G2945">
            <v>0</v>
          </cell>
        </row>
        <row r="2946">
          <cell r="A2946" t="str">
            <v>611E98730</v>
          </cell>
          <cell r="C2946" t="str">
            <v>EACH</v>
          </cell>
          <cell r="D2946" t="str">
            <v>INLET, NO. 2-10</v>
          </cell>
          <cell r="G2946">
            <v>0</v>
          </cell>
        </row>
        <row r="2947">
          <cell r="A2947" t="str">
            <v>611E98731</v>
          </cell>
          <cell r="C2947" t="str">
            <v>EACH</v>
          </cell>
          <cell r="D2947" t="str">
            <v>INLET, NO. 2-10, AS PER PLAN</v>
          </cell>
          <cell r="G2947">
            <v>0</v>
          </cell>
        </row>
        <row r="2948">
          <cell r="A2948" t="str">
            <v>611E98740</v>
          </cell>
          <cell r="C2948" t="str">
            <v>EACH</v>
          </cell>
          <cell r="D2948" t="str">
            <v>INLET, NO. 2-12</v>
          </cell>
          <cell r="G2948">
            <v>0</v>
          </cell>
        </row>
        <row r="2949">
          <cell r="A2949" t="str">
            <v>611E98741</v>
          </cell>
          <cell r="C2949" t="str">
            <v>EACH</v>
          </cell>
          <cell r="D2949" t="str">
            <v>INLET, NO. 2-12, AS PER PLAN</v>
          </cell>
          <cell r="G2949">
            <v>0</v>
          </cell>
        </row>
        <row r="2950">
          <cell r="A2950" t="str">
            <v>611E98750</v>
          </cell>
          <cell r="C2950" t="str">
            <v>EACH</v>
          </cell>
          <cell r="D2950" t="str">
            <v>INLET, NO. 2-14</v>
          </cell>
          <cell r="G2950">
            <v>0</v>
          </cell>
        </row>
        <row r="2951">
          <cell r="A2951" t="str">
            <v>611E98751</v>
          </cell>
          <cell r="C2951" t="str">
            <v>EACH</v>
          </cell>
          <cell r="D2951" t="str">
            <v>INLET, NO. 2-14, AS PER PLAN</v>
          </cell>
          <cell r="G2951">
            <v>0</v>
          </cell>
        </row>
        <row r="2952">
          <cell r="A2952" t="str">
            <v>611E98760</v>
          </cell>
          <cell r="C2952" t="str">
            <v>EACH</v>
          </cell>
          <cell r="D2952" t="str">
            <v>INLET, NO. 2-16</v>
          </cell>
          <cell r="G2952">
            <v>0</v>
          </cell>
        </row>
        <row r="2953">
          <cell r="A2953" t="str">
            <v>611E98770</v>
          </cell>
          <cell r="C2953" t="str">
            <v>EACH</v>
          </cell>
          <cell r="D2953" t="str">
            <v>INLET, NO. 2-18</v>
          </cell>
          <cell r="G2953">
            <v>0</v>
          </cell>
        </row>
        <row r="2954">
          <cell r="A2954" t="str">
            <v>611E98771</v>
          </cell>
          <cell r="C2954" t="str">
            <v>EACH</v>
          </cell>
          <cell r="D2954" t="str">
            <v>INLET, NO. 2-18, AS PER PLAN</v>
          </cell>
          <cell r="G2954">
            <v>0</v>
          </cell>
        </row>
        <row r="2955">
          <cell r="A2955" t="str">
            <v>611E98780</v>
          </cell>
          <cell r="C2955" t="str">
            <v>EACH</v>
          </cell>
          <cell r="D2955" t="str">
            <v>INLET, NO. 2-20</v>
          </cell>
          <cell r="G2955">
            <v>0</v>
          </cell>
        </row>
        <row r="2956">
          <cell r="A2956" t="str">
            <v>611E98781</v>
          </cell>
          <cell r="C2956" t="str">
            <v>EACH</v>
          </cell>
          <cell r="D2956" t="str">
            <v>INLET, NO. 2-20, AS PER PLAN</v>
          </cell>
          <cell r="G2956">
            <v>0</v>
          </cell>
        </row>
        <row r="2957">
          <cell r="A2957" t="str">
            <v>611E98790</v>
          </cell>
          <cell r="C2957" t="str">
            <v>EACH</v>
          </cell>
          <cell r="D2957" t="str">
            <v>INLET, NO. 3A</v>
          </cell>
          <cell r="G2957">
            <v>0</v>
          </cell>
        </row>
        <row r="2958">
          <cell r="A2958" t="str">
            <v>611E98791</v>
          </cell>
          <cell r="C2958" t="str">
            <v>EACH</v>
          </cell>
          <cell r="D2958" t="str">
            <v>INLET, NO. 3A, AS PER PLAN</v>
          </cell>
          <cell r="G2958">
            <v>0</v>
          </cell>
        </row>
        <row r="2959">
          <cell r="A2959" t="str">
            <v>611E98794</v>
          </cell>
          <cell r="C2959" t="str">
            <v>EACH</v>
          </cell>
          <cell r="D2959" t="str">
            <v>INLET, NO. 3A50</v>
          </cell>
          <cell r="G2959">
            <v>0</v>
          </cell>
        </row>
        <row r="2960">
          <cell r="A2960" t="str">
            <v>611E98795</v>
          </cell>
          <cell r="C2960" t="str">
            <v>EACH</v>
          </cell>
          <cell r="D2960" t="str">
            <v>INLET, NO. 3A50, AS PER PLAN</v>
          </cell>
          <cell r="G2960">
            <v>0</v>
          </cell>
        </row>
        <row r="2961">
          <cell r="A2961" t="str">
            <v>611E98800</v>
          </cell>
          <cell r="C2961" t="str">
            <v>EACH</v>
          </cell>
          <cell r="D2961" t="str">
            <v>INLET, NO. 3B</v>
          </cell>
          <cell r="G2961">
            <v>0</v>
          </cell>
        </row>
        <row r="2962">
          <cell r="A2962" t="str">
            <v>611E98801</v>
          </cell>
          <cell r="C2962" t="str">
            <v>EACH</v>
          </cell>
          <cell r="D2962" t="str">
            <v>INLET, NO. 3B, AS PER PLAN</v>
          </cell>
          <cell r="G2962">
            <v>0</v>
          </cell>
        </row>
        <row r="2963">
          <cell r="A2963" t="str">
            <v>611E98804</v>
          </cell>
          <cell r="C2963" t="str">
            <v>EACH</v>
          </cell>
          <cell r="D2963" t="str">
            <v>INLET, NO. 3B50</v>
          </cell>
          <cell r="G2963">
            <v>0</v>
          </cell>
        </row>
        <row r="2964">
          <cell r="A2964" t="str">
            <v>611E98805</v>
          </cell>
          <cell r="C2964" t="str">
            <v>EACH</v>
          </cell>
          <cell r="D2964" t="str">
            <v>INLET, NO. 3B50, AS PER PLAN</v>
          </cell>
          <cell r="G2964">
            <v>0</v>
          </cell>
        </row>
        <row r="2965">
          <cell r="A2965" t="str">
            <v>611E98810</v>
          </cell>
          <cell r="C2965" t="str">
            <v>EACH</v>
          </cell>
          <cell r="D2965" t="str">
            <v>INLET, NO. 3C</v>
          </cell>
          <cell r="G2965">
            <v>0</v>
          </cell>
        </row>
        <row r="2966">
          <cell r="A2966" t="str">
            <v>611E98811</v>
          </cell>
          <cell r="C2966" t="str">
            <v>EACH</v>
          </cell>
          <cell r="D2966" t="str">
            <v>INLET, NO. 3C, AS PER PLAN</v>
          </cell>
          <cell r="G2966">
            <v>0</v>
          </cell>
        </row>
        <row r="2967">
          <cell r="A2967" t="str">
            <v>611E98814</v>
          </cell>
          <cell r="C2967" t="str">
            <v>EACH</v>
          </cell>
          <cell r="D2967" t="str">
            <v>INLET, NO. 3C50</v>
          </cell>
          <cell r="G2967">
            <v>0</v>
          </cell>
        </row>
        <row r="2968">
          <cell r="A2968" t="str">
            <v>611E98815</v>
          </cell>
          <cell r="C2968" t="str">
            <v>EACH</v>
          </cell>
          <cell r="D2968" t="str">
            <v>INLET, NO. 3C50, AS PER PLAN</v>
          </cell>
          <cell r="G2968">
            <v>0</v>
          </cell>
        </row>
        <row r="2969">
          <cell r="A2969" t="str">
            <v>611E98820</v>
          </cell>
          <cell r="C2969" t="str">
            <v>EACH</v>
          </cell>
          <cell r="D2969" t="str">
            <v>INLET, NO. 3D</v>
          </cell>
          <cell r="G2969">
            <v>0</v>
          </cell>
        </row>
        <row r="2970">
          <cell r="A2970" t="str">
            <v>611E98821</v>
          </cell>
          <cell r="C2970" t="str">
            <v>EACH</v>
          </cell>
          <cell r="D2970" t="str">
            <v>INLET, NO. 3D, AS PER PLAN</v>
          </cell>
          <cell r="G2970">
            <v>0</v>
          </cell>
        </row>
        <row r="2971">
          <cell r="A2971" t="str">
            <v>611E98824</v>
          </cell>
          <cell r="C2971" t="str">
            <v>EACH</v>
          </cell>
          <cell r="D2971" t="str">
            <v>INLET, NO. 3D50</v>
          </cell>
          <cell r="G2971">
            <v>0</v>
          </cell>
        </row>
        <row r="2972">
          <cell r="A2972" t="str">
            <v>611E98825</v>
          </cell>
          <cell r="C2972" t="str">
            <v>EACH</v>
          </cell>
          <cell r="D2972" t="str">
            <v>INLET, NO. 3D50, AS PER PLAN</v>
          </cell>
          <cell r="G2972">
            <v>0</v>
          </cell>
        </row>
        <row r="2973">
          <cell r="A2973" t="str">
            <v>611E98830</v>
          </cell>
          <cell r="C2973" t="str">
            <v>EACH</v>
          </cell>
          <cell r="D2973" t="str">
            <v>INLET, NO. 3E</v>
          </cell>
          <cell r="G2973">
            <v>0</v>
          </cell>
        </row>
        <row r="2974">
          <cell r="A2974" t="str">
            <v>611E98840</v>
          </cell>
          <cell r="C2974" t="str">
            <v>EACH</v>
          </cell>
          <cell r="D2974" t="str">
            <v>INLET, NO. 2-A-6</v>
          </cell>
          <cell r="G2974">
            <v>0</v>
          </cell>
        </row>
        <row r="2975">
          <cell r="A2975" t="str">
            <v>611E98841</v>
          </cell>
          <cell r="C2975" t="str">
            <v>EACH</v>
          </cell>
          <cell r="D2975" t="str">
            <v>INLET, NO. 2-A-6, AS PER PLAN</v>
          </cell>
          <cell r="G2975">
            <v>0</v>
          </cell>
        </row>
        <row r="2976">
          <cell r="A2976" t="str">
            <v>611E98850</v>
          </cell>
          <cell r="C2976" t="str">
            <v>EACH</v>
          </cell>
          <cell r="D2976" t="str">
            <v>INLET, NO. 2-A-8</v>
          </cell>
          <cell r="G2976">
            <v>0</v>
          </cell>
        </row>
        <row r="2977">
          <cell r="A2977" t="str">
            <v>611E98851</v>
          </cell>
          <cell r="C2977" t="str">
            <v>EACH</v>
          </cell>
          <cell r="D2977" t="str">
            <v>INLET, NO. 2-A-8, AS PER PLAN</v>
          </cell>
          <cell r="G2977">
            <v>0</v>
          </cell>
        </row>
        <row r="2978">
          <cell r="A2978" t="str">
            <v>611E98860</v>
          </cell>
          <cell r="C2978" t="str">
            <v>EACH</v>
          </cell>
          <cell r="D2978" t="str">
            <v>INLET, NO. 2-A-10</v>
          </cell>
          <cell r="G2978">
            <v>0</v>
          </cell>
        </row>
        <row r="2979">
          <cell r="A2979" t="str">
            <v>611E98861</v>
          </cell>
          <cell r="C2979" t="str">
            <v>EACH</v>
          </cell>
          <cell r="D2979" t="str">
            <v>INLET, NO. 2-A-10, AS PER PLAN</v>
          </cell>
          <cell r="G2979">
            <v>0</v>
          </cell>
        </row>
        <row r="2980">
          <cell r="A2980" t="str">
            <v>611E98870</v>
          </cell>
          <cell r="C2980" t="str">
            <v>EACH</v>
          </cell>
          <cell r="D2980" t="str">
            <v>INLET, NO. 2-A-12</v>
          </cell>
          <cell r="G2980">
            <v>0</v>
          </cell>
        </row>
        <row r="2981">
          <cell r="A2981" t="str">
            <v>611E98871</v>
          </cell>
          <cell r="C2981" t="str">
            <v>EACH</v>
          </cell>
          <cell r="D2981" t="str">
            <v>INLET, NO. 2-A-12, AS PER PLAN</v>
          </cell>
          <cell r="G2981">
            <v>0</v>
          </cell>
        </row>
        <row r="2982">
          <cell r="A2982" t="str">
            <v>611E98880</v>
          </cell>
          <cell r="C2982" t="str">
            <v>EACH</v>
          </cell>
          <cell r="D2982" t="str">
            <v>INLET, NO. 2-A-14</v>
          </cell>
          <cell r="G2982">
            <v>0</v>
          </cell>
        </row>
        <row r="2983">
          <cell r="A2983" t="str">
            <v>611E98881</v>
          </cell>
          <cell r="C2983" t="str">
            <v>EACH</v>
          </cell>
          <cell r="D2983" t="str">
            <v>INLET, NO. 2-A-14, AS PER PLAN</v>
          </cell>
          <cell r="G2983">
            <v>0</v>
          </cell>
        </row>
        <row r="2984">
          <cell r="A2984" t="str">
            <v>611E98890</v>
          </cell>
          <cell r="C2984" t="str">
            <v>EACH</v>
          </cell>
          <cell r="D2984" t="str">
            <v>INLET, NO. 2-A-16</v>
          </cell>
          <cell r="G2984">
            <v>0</v>
          </cell>
        </row>
        <row r="2985">
          <cell r="A2985" t="str">
            <v>611E98891</v>
          </cell>
          <cell r="C2985" t="str">
            <v>EACH</v>
          </cell>
          <cell r="D2985" t="str">
            <v>INLET, NO. 2-A-16, AS PER PLAN</v>
          </cell>
          <cell r="G2985">
            <v>0</v>
          </cell>
        </row>
        <row r="2986">
          <cell r="A2986" t="str">
            <v>611E99000</v>
          </cell>
          <cell r="C2986" t="str">
            <v>EACH</v>
          </cell>
          <cell r="D2986" t="str">
            <v>INLET, NO. 2-A-18</v>
          </cell>
          <cell r="G2986">
            <v>0</v>
          </cell>
        </row>
        <row r="2987">
          <cell r="A2987" t="str">
            <v>611E99001</v>
          </cell>
          <cell r="C2987" t="str">
            <v>EACH</v>
          </cell>
          <cell r="D2987" t="str">
            <v>INLET, NO. 2-A-18, AS PER PLAN</v>
          </cell>
          <cell r="G2987">
            <v>0</v>
          </cell>
        </row>
        <row r="2988">
          <cell r="A2988" t="str">
            <v>611E99010</v>
          </cell>
          <cell r="C2988" t="str">
            <v>EACH</v>
          </cell>
          <cell r="D2988" t="str">
            <v>INLET, NO. 2-A-20</v>
          </cell>
          <cell r="G2988">
            <v>0</v>
          </cell>
        </row>
        <row r="2989">
          <cell r="A2989" t="str">
            <v>611E99050</v>
          </cell>
          <cell r="C2989" t="str">
            <v>EACH</v>
          </cell>
          <cell r="D2989" t="str">
            <v>BARRIER MEDIAN INLET, SINGLE SLOPE, TYPE 915A</v>
          </cell>
          <cell r="G2989">
            <v>0</v>
          </cell>
        </row>
        <row r="2990">
          <cell r="A2990" t="str">
            <v>611E99054</v>
          </cell>
          <cell r="C2990" t="str">
            <v>EACH</v>
          </cell>
          <cell r="D2990" t="str">
            <v>BARRIER MEDIAN INLET, SINGLE SLOPE, TYPE 915B</v>
          </cell>
          <cell r="G2990">
            <v>0</v>
          </cell>
        </row>
        <row r="2991">
          <cell r="A2991" t="str">
            <v>611E99055</v>
          </cell>
          <cell r="C2991" t="str">
            <v>EACH</v>
          </cell>
          <cell r="D2991" t="str">
            <v>BARRIER MEDIAN INLET, SINGLE SLOPE, TYPE 915B, AS PER PLAN</v>
          </cell>
          <cell r="G2991">
            <v>0</v>
          </cell>
        </row>
        <row r="2992">
          <cell r="A2992" t="str">
            <v>611E99060</v>
          </cell>
          <cell r="C2992" t="str">
            <v>EACH</v>
          </cell>
          <cell r="D2992" t="str">
            <v>BARRIER MEDIAN INLET, SINGLE SLOPE, TYPE 915B1</v>
          </cell>
          <cell r="G2992">
            <v>0</v>
          </cell>
        </row>
        <row r="2993">
          <cell r="A2993" t="str">
            <v>611E99061</v>
          </cell>
          <cell r="C2993" t="str">
            <v>EACH</v>
          </cell>
          <cell r="D2993" t="str">
            <v>BARRIER MEDIAN INLET, SINGLE SLOPE, TYPE 915B1, AS PER PLAN</v>
          </cell>
          <cell r="G2993">
            <v>0</v>
          </cell>
        </row>
        <row r="2994">
          <cell r="A2994" t="str">
            <v>611E99064</v>
          </cell>
          <cell r="C2994" t="str">
            <v>EACH</v>
          </cell>
          <cell r="D2994" t="str">
            <v>BARRIER MEDIAN INLET, SINGLE SLOPE, TYPE 915C</v>
          </cell>
          <cell r="G2994">
            <v>0</v>
          </cell>
        </row>
        <row r="2995">
          <cell r="A2995" t="str">
            <v>611E99065</v>
          </cell>
          <cell r="C2995" t="str">
            <v>EACH</v>
          </cell>
          <cell r="D2995" t="str">
            <v>BARRIER MEDIAN INLET, SINGLE SLOPE, TYPE 915C, AS PER PLAN</v>
          </cell>
          <cell r="G2995">
            <v>0</v>
          </cell>
        </row>
        <row r="2996">
          <cell r="A2996" t="str">
            <v>611E99070</v>
          </cell>
          <cell r="C2996" t="str">
            <v>EACH</v>
          </cell>
          <cell r="D2996" t="str">
            <v>BARRIER MEDIAN INLET, SINGLE SLOPE, TYPE 915C1</v>
          </cell>
          <cell r="G2996">
            <v>0</v>
          </cell>
        </row>
        <row r="2997">
          <cell r="A2997" t="str">
            <v>611E99071</v>
          </cell>
          <cell r="C2997" t="str">
            <v>EACH</v>
          </cell>
          <cell r="D2997" t="str">
            <v>BARRIER MEDIAN INLET, SINGLE SLOPE, TYPE 915C1, AS PER PLAN</v>
          </cell>
          <cell r="G2997">
            <v>0</v>
          </cell>
        </row>
        <row r="2998">
          <cell r="A2998" t="str">
            <v>611E99074</v>
          </cell>
          <cell r="C2998" t="str">
            <v>EACH</v>
          </cell>
          <cell r="D2998" t="str">
            <v>BARRIER INLET, SINGLE SLOPE, TYPE D</v>
          </cell>
          <cell r="G2998">
            <v>0</v>
          </cell>
        </row>
        <row r="2999">
          <cell r="A2999" t="str">
            <v>611E99075</v>
          </cell>
          <cell r="C2999" t="str">
            <v>EACH</v>
          </cell>
          <cell r="D2999" t="str">
            <v>BARRIER INLET, SINGLE SLOPE, TYPE D, AS PER PLAN</v>
          </cell>
          <cell r="G2999">
            <v>0</v>
          </cell>
        </row>
        <row r="3000">
          <cell r="A3000" t="str">
            <v>611E99084</v>
          </cell>
          <cell r="C3000" t="str">
            <v>EACH</v>
          </cell>
          <cell r="D3000" t="str">
            <v>INLET, NO. 3 FOR SINGLE SLOPE BARRIER, TYPE A</v>
          </cell>
          <cell r="G3000">
            <v>0</v>
          </cell>
        </row>
        <row r="3001">
          <cell r="A3001" t="str">
            <v>611E99090</v>
          </cell>
          <cell r="C3001" t="str">
            <v>EACH</v>
          </cell>
          <cell r="D3001" t="str">
            <v>INLET, NO. 3 FOR SINGLE SLOPE BARRIER, TYPE A1</v>
          </cell>
          <cell r="G3001">
            <v>0</v>
          </cell>
        </row>
        <row r="3002">
          <cell r="A3002" t="str">
            <v>611E99094</v>
          </cell>
          <cell r="C3002" t="str">
            <v>EACH</v>
          </cell>
          <cell r="D3002" t="str">
            <v>INLET, NO. 3 FOR SINGLE SLOPE BARRIER, TYPE B</v>
          </cell>
          <cell r="G3002">
            <v>0</v>
          </cell>
        </row>
        <row r="3003">
          <cell r="A3003" t="str">
            <v>611E99095</v>
          </cell>
          <cell r="C3003" t="str">
            <v>EACH</v>
          </cell>
          <cell r="D3003" t="str">
            <v>INLET, NO. 3 FOR SINGLE SLOPE BARRIER, TYPE B, AS PER PLAN</v>
          </cell>
          <cell r="G3003">
            <v>0</v>
          </cell>
        </row>
        <row r="3004">
          <cell r="A3004" t="str">
            <v>611E99100</v>
          </cell>
          <cell r="C3004" t="str">
            <v>EACH</v>
          </cell>
          <cell r="D3004" t="str">
            <v>INLET, NO. 3 FOR SINGLE SLOPE BARRIER, TYPE B1</v>
          </cell>
          <cell r="G3004">
            <v>0</v>
          </cell>
        </row>
        <row r="3005">
          <cell r="A3005" t="str">
            <v>611E99101</v>
          </cell>
          <cell r="C3005" t="str">
            <v>EACH</v>
          </cell>
          <cell r="D3005" t="str">
            <v>INLET, NO. 3 FOR SINGLE SLOPE BARRIER, TYPE B1, AS PER PLAN</v>
          </cell>
          <cell r="G3005">
            <v>0</v>
          </cell>
        </row>
        <row r="3006">
          <cell r="A3006" t="str">
            <v>611E99104</v>
          </cell>
          <cell r="C3006" t="str">
            <v>EACH</v>
          </cell>
          <cell r="D3006" t="str">
            <v>INLET, NO. 3 FOR SINGLE SLOPE BARRIER, TYPE C</v>
          </cell>
          <cell r="G3006">
            <v>0</v>
          </cell>
        </row>
        <row r="3007">
          <cell r="A3007" t="str">
            <v>611E99105</v>
          </cell>
          <cell r="C3007" t="str">
            <v>EACH</v>
          </cell>
          <cell r="D3007" t="str">
            <v>INLET, NO. 3 FOR SINGLE SLOPE BARRIER, TYPE C, AS PER PLAN</v>
          </cell>
          <cell r="G3007">
            <v>0</v>
          </cell>
        </row>
        <row r="3008">
          <cell r="A3008" t="str">
            <v>611E99110</v>
          </cell>
          <cell r="C3008" t="str">
            <v>EACH</v>
          </cell>
          <cell r="D3008" t="str">
            <v>INLET, NO. 3 FOR SINGLE SLOPE BARRIER, TYPE C1</v>
          </cell>
          <cell r="G3008">
            <v>0</v>
          </cell>
        </row>
        <row r="3009">
          <cell r="A3009" t="str">
            <v>611E99111</v>
          </cell>
          <cell r="C3009" t="str">
            <v>EACH</v>
          </cell>
          <cell r="D3009" t="str">
            <v>INLET, NO. 3 FOR SINGLE SLOPE BARRIER, TYPE C1, AS PER PLAN</v>
          </cell>
          <cell r="G3009">
            <v>0</v>
          </cell>
        </row>
        <row r="3010">
          <cell r="A3010" t="str">
            <v>611E99114</v>
          </cell>
          <cell r="C3010" t="str">
            <v>EACH</v>
          </cell>
          <cell r="D3010" t="str">
            <v>INLET, NO. 3 FOR SINGLE SLOPE BARRIER, TYPE D</v>
          </cell>
          <cell r="G3010">
            <v>0</v>
          </cell>
        </row>
        <row r="3011">
          <cell r="A3011" t="str">
            <v>611E99115</v>
          </cell>
          <cell r="C3011" t="str">
            <v>EACH</v>
          </cell>
          <cell r="D3011" t="str">
            <v>INLET, NO. 3 FOR SINGLE SLOPE BARRIER, TYPE D, AS PER PLAN</v>
          </cell>
          <cell r="G3011">
            <v>0</v>
          </cell>
        </row>
        <row r="3012">
          <cell r="A3012" t="str">
            <v>611E99120</v>
          </cell>
          <cell r="C3012" t="str">
            <v>EACH</v>
          </cell>
          <cell r="D3012" t="str">
            <v>INLET, NO. 4 FOR SINGLE SLOPE BARRIER, TYPE A</v>
          </cell>
          <cell r="G3012">
            <v>0</v>
          </cell>
        </row>
        <row r="3013">
          <cell r="A3013" t="str">
            <v>611E99121</v>
          </cell>
          <cell r="C3013" t="str">
            <v>EACH</v>
          </cell>
          <cell r="D3013" t="str">
            <v>INLET, NO. 4 FOR SINGLE SLOPE BARRIER, TYPE A, AS PER PLAN</v>
          </cell>
          <cell r="G3013">
            <v>0</v>
          </cell>
        </row>
        <row r="3014">
          <cell r="A3014" t="str">
            <v>611E99124</v>
          </cell>
          <cell r="C3014" t="str">
            <v>EACH</v>
          </cell>
          <cell r="D3014" t="str">
            <v>INLET, NO. 4 FOR SINGLE SLOPE BARRIER, TYPE A1</v>
          </cell>
          <cell r="G3014">
            <v>0</v>
          </cell>
        </row>
        <row r="3015">
          <cell r="A3015" t="str">
            <v>611E99130</v>
          </cell>
          <cell r="C3015" t="str">
            <v>EACH</v>
          </cell>
          <cell r="D3015" t="str">
            <v>INLET, NO. 4 FOR SINGLE SLOPE BARRIER, TYPE B</v>
          </cell>
          <cell r="G3015">
            <v>0</v>
          </cell>
        </row>
        <row r="3016">
          <cell r="A3016" t="str">
            <v>611E99131</v>
          </cell>
          <cell r="C3016" t="str">
            <v>EACH</v>
          </cell>
          <cell r="D3016" t="str">
            <v>INLET, NO. 4 FOR SINGLE SLOPE BARRIER, TYPE B, AS PER PLAN</v>
          </cell>
          <cell r="G3016">
            <v>0</v>
          </cell>
        </row>
        <row r="3017">
          <cell r="A3017" t="str">
            <v>611E99140</v>
          </cell>
          <cell r="C3017" t="str">
            <v>EACH</v>
          </cell>
          <cell r="D3017" t="str">
            <v>INLET, NO. 4 FOR SINGLE SLOPE BARRIER, TYPE B1</v>
          </cell>
          <cell r="G3017">
            <v>0</v>
          </cell>
        </row>
        <row r="3018">
          <cell r="A3018" t="str">
            <v>611E99150</v>
          </cell>
          <cell r="C3018" t="str">
            <v>EACH</v>
          </cell>
          <cell r="D3018" t="str">
            <v>INLET ADJUSTED TO GRADE</v>
          </cell>
          <cell r="G3018">
            <v>0</v>
          </cell>
        </row>
        <row r="3019">
          <cell r="A3019" t="str">
            <v>611E99151</v>
          </cell>
          <cell r="C3019" t="str">
            <v>EACH</v>
          </cell>
          <cell r="D3019" t="str">
            <v>INLET ADJUSTED TO GRADE, AS PER PLAN</v>
          </cell>
          <cell r="G3019">
            <v>0</v>
          </cell>
        </row>
        <row r="3020">
          <cell r="A3020" t="str">
            <v>611E99154</v>
          </cell>
          <cell r="C3020" t="str">
            <v>EACH</v>
          </cell>
          <cell r="D3020" t="str">
            <v>INLET RECONSTRUCTED TO GRADE</v>
          </cell>
          <cell r="G3020">
            <v>0</v>
          </cell>
        </row>
        <row r="3021">
          <cell r="A3021" t="str">
            <v>611E99155</v>
          </cell>
          <cell r="C3021" t="str">
            <v>EACH</v>
          </cell>
          <cell r="D3021" t="str">
            <v>INLET RECONSTRUCTED TO GRADE, AS PER PLAN</v>
          </cell>
          <cell r="G3021">
            <v>0</v>
          </cell>
        </row>
        <row r="3022">
          <cell r="A3022" t="str">
            <v>611E99160</v>
          </cell>
          <cell r="C3022" t="str">
            <v>EACH</v>
          </cell>
          <cell r="D3022" t="str">
            <v>INLET FRAME AND GRATE</v>
          </cell>
          <cell r="G3022">
            <v>0</v>
          </cell>
        </row>
        <row r="3023">
          <cell r="A3023" t="str">
            <v>611E99161</v>
          </cell>
          <cell r="C3023" t="str">
            <v>EACH</v>
          </cell>
          <cell r="D3023" t="str">
            <v>INLET FRAME AND GRATE, AS PER PLAN</v>
          </cell>
          <cell r="G3023">
            <v>0</v>
          </cell>
        </row>
        <row r="3024">
          <cell r="A3024" t="str">
            <v>611E99170</v>
          </cell>
          <cell r="C3024" t="str">
            <v>EACH</v>
          </cell>
          <cell r="D3024" t="str">
            <v>BARRIER MEDIAN INLET, SINGLE SLOPE, TYPE 915A-2</v>
          </cell>
          <cell r="G3024">
            <v>0</v>
          </cell>
        </row>
        <row r="3025">
          <cell r="A3025" t="str">
            <v>611E99174</v>
          </cell>
          <cell r="C3025" t="str">
            <v>EACH</v>
          </cell>
          <cell r="D3025" t="str">
            <v>BARRIER MEDIAN INLET, SINGLE SLOPE, TYPE 915A1-2</v>
          </cell>
          <cell r="G3025">
            <v>0</v>
          </cell>
        </row>
        <row r="3026">
          <cell r="A3026" t="str">
            <v>611E99180</v>
          </cell>
          <cell r="C3026" t="str">
            <v>EACH</v>
          </cell>
          <cell r="D3026" t="str">
            <v>BARRIER MEDIAN INLET, TYPE 915B</v>
          </cell>
          <cell r="G3026">
            <v>0</v>
          </cell>
        </row>
        <row r="3027">
          <cell r="A3027" t="str">
            <v>611E99184</v>
          </cell>
          <cell r="C3027" t="str">
            <v>EACH</v>
          </cell>
          <cell r="D3027" t="str">
            <v>BARRIER MEDIAN INLET, SINGLE SLOPE, TYPE 915B-2</v>
          </cell>
          <cell r="G3027">
            <v>0</v>
          </cell>
        </row>
        <row r="3028">
          <cell r="A3028" t="str">
            <v>611E99190</v>
          </cell>
          <cell r="C3028" t="str">
            <v>EACH</v>
          </cell>
          <cell r="D3028" t="str">
            <v>BARRIER MEDIAN INLET, SINGLE SLOPE, TYPE 915B1-2</v>
          </cell>
          <cell r="G3028">
            <v>0</v>
          </cell>
        </row>
        <row r="3029">
          <cell r="A3029" t="str">
            <v>611E99194</v>
          </cell>
          <cell r="C3029" t="str">
            <v>EACH</v>
          </cell>
          <cell r="D3029" t="str">
            <v>BARRIER MEDIAN INLET, TYPE 915C</v>
          </cell>
          <cell r="G3029">
            <v>0</v>
          </cell>
        </row>
        <row r="3030">
          <cell r="A3030" t="str">
            <v>611E99500</v>
          </cell>
          <cell r="C3030" t="str">
            <v>EACH</v>
          </cell>
          <cell r="D3030" t="str">
            <v>INLET,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611E99550</v>
          </cell>
          <cell r="C3031" t="str">
            <v>EACH</v>
          </cell>
          <cell r="D3031" t="str">
            <v>MANHOLE, NO. 1</v>
          </cell>
          <cell r="G3031">
            <v>0</v>
          </cell>
        </row>
        <row r="3032">
          <cell r="A3032" t="str">
            <v>611E99551</v>
          </cell>
          <cell r="C3032" t="str">
            <v>EACH</v>
          </cell>
          <cell r="D3032" t="str">
            <v>MANHOLE, NO. 1, AS PER PLAN</v>
          </cell>
          <cell r="G3032">
            <v>0</v>
          </cell>
        </row>
        <row r="3033">
          <cell r="A3033" t="str">
            <v>611E99570</v>
          </cell>
          <cell r="C3033" t="str">
            <v>EACH</v>
          </cell>
          <cell r="D3033" t="str">
            <v>MANHOLE, NO. 2</v>
          </cell>
          <cell r="G3033">
            <v>0</v>
          </cell>
        </row>
        <row r="3034">
          <cell r="A3034" t="str">
            <v>611E99571</v>
          </cell>
          <cell r="C3034" t="str">
            <v>EACH</v>
          </cell>
          <cell r="D3034" t="str">
            <v>MANHOLE, NO. 2, AS PER PLAN</v>
          </cell>
          <cell r="G3034">
            <v>0</v>
          </cell>
        </row>
        <row r="3035">
          <cell r="A3035" t="str">
            <v>611E99574</v>
          </cell>
          <cell r="C3035" t="str">
            <v>EACH</v>
          </cell>
          <cell r="D3035" t="str">
            <v>MANHOLE, NO. 3</v>
          </cell>
          <cell r="G3035">
            <v>0</v>
          </cell>
        </row>
        <row r="3036">
          <cell r="A3036" t="str">
            <v>611E99575</v>
          </cell>
          <cell r="C3036" t="str">
            <v>EACH</v>
          </cell>
          <cell r="D3036" t="str">
            <v>MANHOLE, NO. 3, AS PER PLAN</v>
          </cell>
          <cell r="G3036">
            <v>0</v>
          </cell>
        </row>
        <row r="3037">
          <cell r="A3037" t="str">
            <v>611E99580</v>
          </cell>
          <cell r="C3037" t="str">
            <v>EACH</v>
          </cell>
          <cell r="D3037" t="str">
            <v>MANHOLE, NO. 3 WITH 84" BASE I.D. AND 6" WEIR</v>
          </cell>
          <cell r="G3037">
            <v>0</v>
          </cell>
        </row>
        <row r="3038">
          <cell r="A3038" t="str">
            <v>611E99581</v>
          </cell>
          <cell r="C3038" t="str">
            <v>EACH</v>
          </cell>
          <cell r="D3038" t="str">
            <v>MANHOLE, NO. 3 WITH 84" BASE I.D. AND 6" WEIR, AS PER PLAN</v>
          </cell>
          <cell r="G3038">
            <v>0</v>
          </cell>
        </row>
        <row r="3039">
          <cell r="A3039" t="str">
            <v>611E99582</v>
          </cell>
          <cell r="C3039" t="str">
            <v>EACH</v>
          </cell>
          <cell r="D3039" t="str">
            <v>MANHOLE, NO. 3 WITH 90" BASE I.D. AND 8" WEIR</v>
          </cell>
          <cell r="G3039">
            <v>0</v>
          </cell>
        </row>
        <row r="3040">
          <cell r="A3040" t="str">
            <v>611E99583</v>
          </cell>
          <cell r="C3040" t="str">
            <v>EACH</v>
          </cell>
          <cell r="D3040" t="str">
            <v>MANHOLE, NO. 3 WITH 90" BASE I.D. AND 8" WEIR, AS PER PLAN</v>
          </cell>
          <cell r="G3040">
            <v>0</v>
          </cell>
        </row>
        <row r="3041">
          <cell r="A3041" t="str">
            <v>611E99584</v>
          </cell>
          <cell r="C3041" t="str">
            <v>EACH</v>
          </cell>
          <cell r="D3041" t="str">
            <v>MANHOLE, NO. 3 WITH 96" BASE I.D. AND 9" WEIR</v>
          </cell>
          <cell r="G3041">
            <v>0</v>
          </cell>
        </row>
        <row r="3042">
          <cell r="A3042" t="str">
            <v>611E99586</v>
          </cell>
          <cell r="C3042" t="str">
            <v>EACH</v>
          </cell>
          <cell r="D3042" t="str">
            <v>MANHOLE, NO. 3 WITH 108" BASE I.D. AND 12" WEIR</v>
          </cell>
          <cell r="G3042">
            <v>0</v>
          </cell>
        </row>
        <row r="3043">
          <cell r="A3043" t="str">
            <v>611E99600</v>
          </cell>
          <cell r="C3043" t="str">
            <v>EACH</v>
          </cell>
          <cell r="D3043" t="str">
            <v>MANHOLE, NO. 4</v>
          </cell>
          <cell r="G3043">
            <v>0</v>
          </cell>
        </row>
        <row r="3044">
          <cell r="A3044" t="str">
            <v>611E99601</v>
          </cell>
          <cell r="C3044" t="str">
            <v>EACH</v>
          </cell>
          <cell r="D3044" t="str">
            <v>MANHOLE, NO. 4, AS PER PLAN</v>
          </cell>
          <cell r="G3044">
            <v>0</v>
          </cell>
        </row>
        <row r="3045">
          <cell r="A3045" t="str">
            <v>611E99620</v>
          </cell>
          <cell r="C3045" t="str">
            <v>EACH</v>
          </cell>
          <cell r="D3045" t="str">
            <v>MANHOLE, NO. 5</v>
          </cell>
          <cell r="G3045">
            <v>0</v>
          </cell>
        </row>
        <row r="3046">
          <cell r="A3046" t="str">
            <v>611E99621</v>
          </cell>
          <cell r="C3046" t="str">
            <v>EACH</v>
          </cell>
          <cell r="D3046" t="str">
            <v>MANHOLE, NO. 5, AS PER PLAN</v>
          </cell>
          <cell r="G3046">
            <v>0</v>
          </cell>
        </row>
        <row r="3047">
          <cell r="A3047" t="str">
            <v>611E99640</v>
          </cell>
          <cell r="C3047" t="str">
            <v>EACH</v>
          </cell>
          <cell r="D3047" t="str">
            <v>MANHOLE FRAME</v>
          </cell>
          <cell r="G3047">
            <v>0</v>
          </cell>
        </row>
        <row r="3048">
          <cell r="A3048" t="str">
            <v>611E99641</v>
          </cell>
          <cell r="C3048" t="str">
            <v>EACH</v>
          </cell>
          <cell r="D3048" t="str">
            <v>MANHOLE FRAME, AS PER PLAN</v>
          </cell>
          <cell r="G3048">
            <v>0</v>
          </cell>
        </row>
        <row r="3049">
          <cell r="A3049" t="str">
            <v>611E99644</v>
          </cell>
          <cell r="C3049" t="str">
            <v>EACH</v>
          </cell>
          <cell r="D3049" t="str">
            <v>MANHOLE COVER</v>
          </cell>
          <cell r="G3049">
            <v>0</v>
          </cell>
        </row>
        <row r="3050">
          <cell r="A3050" t="str">
            <v>611E99645</v>
          </cell>
          <cell r="C3050" t="str">
            <v>EACH</v>
          </cell>
          <cell r="D3050" t="str">
            <v>MANHOLE COVER, AS PER PLAN</v>
          </cell>
          <cell r="G3050">
            <v>0</v>
          </cell>
        </row>
        <row r="3051">
          <cell r="A3051" t="str">
            <v>611E99650</v>
          </cell>
          <cell r="C3051" t="str">
            <v>EACH</v>
          </cell>
          <cell r="D3051" t="str">
            <v>MANHOLE FRAME AND COVER</v>
          </cell>
          <cell r="G3051">
            <v>0</v>
          </cell>
        </row>
        <row r="3052">
          <cell r="A3052" t="str">
            <v>611E99651</v>
          </cell>
          <cell r="C3052" t="str">
            <v>EACH</v>
          </cell>
          <cell r="D3052" t="str">
            <v>MANHOLE FRAME AND COVER, AS PER PLAN</v>
          </cell>
          <cell r="G3052">
            <v>0</v>
          </cell>
        </row>
        <row r="3053">
          <cell r="A3053" t="str">
            <v>611E99654</v>
          </cell>
          <cell r="C3053" t="str">
            <v>EACH</v>
          </cell>
          <cell r="D3053" t="str">
            <v>MANHOLE ADJUSTED TO GRADE</v>
          </cell>
          <cell r="G3053">
            <v>0</v>
          </cell>
        </row>
        <row r="3054">
          <cell r="A3054" t="str">
            <v>611E99655</v>
          </cell>
          <cell r="C3054" t="str">
            <v>EACH</v>
          </cell>
          <cell r="D3054" t="str">
            <v>MANHOLE ADJUSTED TO GRADE, AS PER PLAN</v>
          </cell>
          <cell r="G3054">
            <v>0</v>
          </cell>
        </row>
        <row r="3055">
          <cell r="A3055" t="str">
            <v>611E99660</v>
          </cell>
          <cell r="C3055" t="str">
            <v>EACH</v>
          </cell>
          <cell r="D3055" t="str">
            <v>MANHOLE RECONSTRUCTED TO GRADE</v>
          </cell>
          <cell r="G3055">
            <v>0</v>
          </cell>
        </row>
        <row r="3056">
          <cell r="A3056" t="str">
            <v>611E99661</v>
          </cell>
          <cell r="C3056" t="str">
            <v>EACH</v>
          </cell>
          <cell r="D3056" t="str">
            <v>MANHOLE RECONSTRUCTED TO GRADE, AS PER PLAN</v>
          </cell>
          <cell r="G3056">
            <v>0</v>
          </cell>
        </row>
        <row r="3057">
          <cell r="A3057" t="str">
            <v>611E99690</v>
          </cell>
          <cell r="C3057" t="str">
            <v>EACH</v>
          </cell>
          <cell r="D3057" t="str">
            <v>MANHOLE, MISC.:</v>
          </cell>
          <cell r="F3057" t="str">
            <v>ADD SUPPLEMENTAL DESCRIPTION</v>
          </cell>
          <cell r="G3057">
            <v>1</v>
          </cell>
        </row>
        <row r="3058">
          <cell r="A3058" t="str">
            <v>611E99700</v>
          </cell>
          <cell r="B3058" t="str">
            <v>Y</v>
          </cell>
          <cell r="C3058" t="str">
            <v>EACH</v>
          </cell>
          <cell r="D3058" t="str">
            <v>SPECIAL - GAS VALVE BOX ADJUSTED TO GRADE</v>
          </cell>
          <cell r="G3058">
            <v>0</v>
          </cell>
        </row>
        <row r="3059">
          <cell r="A3059" t="str">
            <v>611E99710</v>
          </cell>
          <cell r="C3059" t="str">
            <v>EACH</v>
          </cell>
          <cell r="D3059" t="str">
            <v>PRECAST REINFORCED CONCRETE OUTLET</v>
          </cell>
          <cell r="G3059">
            <v>0</v>
          </cell>
        </row>
        <row r="3060">
          <cell r="A3060" t="str">
            <v>611E99711</v>
          </cell>
          <cell r="C3060" t="str">
            <v>EACH</v>
          </cell>
          <cell r="D3060" t="str">
            <v>PRECAST REINFORCED CONCRETE OUTLET, AS PER PLAN</v>
          </cell>
          <cell r="G3060">
            <v>0</v>
          </cell>
        </row>
        <row r="3061">
          <cell r="A3061" t="str">
            <v>611E99720</v>
          </cell>
          <cell r="C3061" t="str">
            <v>EACH</v>
          </cell>
          <cell r="D3061" t="str">
            <v>INSPECTION WELL</v>
          </cell>
          <cell r="G3061">
            <v>0</v>
          </cell>
        </row>
        <row r="3062">
          <cell r="A3062" t="str">
            <v>611E99721</v>
          </cell>
          <cell r="C3062" t="str">
            <v>EACH</v>
          </cell>
          <cell r="D3062" t="str">
            <v>INSPECTION WELL, AS PER PLAN</v>
          </cell>
          <cell r="G3062">
            <v>0</v>
          </cell>
        </row>
        <row r="3063">
          <cell r="A3063" t="str">
            <v>611E99730</v>
          </cell>
          <cell r="C3063" t="str">
            <v>EACH</v>
          </cell>
          <cell r="D3063" t="str">
            <v>JUNCTION CHAMBER</v>
          </cell>
          <cell r="G3063">
            <v>0</v>
          </cell>
        </row>
        <row r="3064">
          <cell r="A3064" t="str">
            <v>611E99731</v>
          </cell>
          <cell r="C3064" t="str">
            <v>EACH</v>
          </cell>
          <cell r="D3064" t="str">
            <v>JUNCTION CHAMBER, AS PER PLAN</v>
          </cell>
          <cell r="G3064">
            <v>0</v>
          </cell>
        </row>
        <row r="3065">
          <cell r="A3065" t="str">
            <v>611E99734</v>
          </cell>
          <cell r="C3065" t="str">
            <v>EACH</v>
          </cell>
          <cell r="D3065" t="str">
            <v>JUNCTION CHAMBER RECONSTRUCTED TO GRADE</v>
          </cell>
          <cell r="G3065">
            <v>0</v>
          </cell>
        </row>
        <row r="3066">
          <cell r="A3066" t="str">
            <v>611E99740</v>
          </cell>
          <cell r="C3066" t="str">
            <v>EACH</v>
          </cell>
          <cell r="D3066" t="str">
            <v>SIPHON CHAMBER</v>
          </cell>
          <cell r="G3066">
            <v>0</v>
          </cell>
        </row>
        <row r="3067">
          <cell r="A3067" t="str">
            <v>611E99741</v>
          </cell>
          <cell r="C3067" t="str">
            <v>EACH</v>
          </cell>
          <cell r="D3067" t="str">
            <v>SIPHON CHAMBER, AS PER PLAN</v>
          </cell>
          <cell r="G3067">
            <v>0</v>
          </cell>
        </row>
        <row r="3068">
          <cell r="A3068" t="str">
            <v>611E99820</v>
          </cell>
          <cell r="B3068" t="str">
            <v>Y</v>
          </cell>
          <cell r="C3068" t="str">
            <v>LB</v>
          </cell>
          <cell r="D3068" t="str">
            <v>SPECIAL - MISCELLANEOUS METAL</v>
          </cell>
          <cell r="G3068">
            <v>0</v>
          </cell>
        </row>
        <row r="3069">
          <cell r="A3069" t="str">
            <v>611E99830</v>
          </cell>
          <cell r="B3069" t="str">
            <v>Y</v>
          </cell>
          <cell r="C3069" t="str">
            <v>FT</v>
          </cell>
          <cell r="D3069" t="str">
            <v>SPECIAL - TRENCH DRAIN</v>
          </cell>
          <cell r="G3069">
            <v>0</v>
          </cell>
        </row>
        <row r="3070">
          <cell r="A3070" t="str">
            <v>611E99850</v>
          </cell>
          <cell r="C3070" t="str">
            <v>EACH</v>
          </cell>
          <cell r="D3070" t="str">
            <v>WATER QUALITY BASIN, RETENTION</v>
          </cell>
          <cell r="G3070">
            <v>0</v>
          </cell>
        </row>
        <row r="3071">
          <cell r="A3071" t="str">
            <v>611E99851</v>
          </cell>
          <cell r="C3071" t="str">
            <v>EACH</v>
          </cell>
          <cell r="D3071" t="str">
            <v>WATER QUALITY BASIN, RETENTION, AS PER PLAN</v>
          </cell>
          <cell r="G3071">
            <v>0</v>
          </cell>
        </row>
        <row r="3072">
          <cell r="A3072" t="str">
            <v>611E99854</v>
          </cell>
          <cell r="C3072" t="str">
            <v>EACH</v>
          </cell>
          <cell r="D3072" t="str">
            <v>WATER QUALITY BASIN, DETENTION</v>
          </cell>
          <cell r="G3072">
            <v>0</v>
          </cell>
        </row>
        <row r="3073">
          <cell r="A3073" t="str">
            <v>611E99855</v>
          </cell>
          <cell r="C3073" t="str">
            <v>EACH</v>
          </cell>
          <cell r="D3073" t="str">
            <v>WATER QUALITY BASIN, DETENTION, AS PER PLAN</v>
          </cell>
          <cell r="G3073">
            <v>0</v>
          </cell>
        </row>
        <row r="3074">
          <cell r="A3074" t="str">
            <v>611E99860</v>
          </cell>
          <cell r="B3074" t="str">
            <v>Y</v>
          </cell>
          <cell r="C3074" t="str">
            <v>EACH</v>
          </cell>
          <cell r="D3074" t="str">
            <v>SPECIAL - OBSERVATION WELL</v>
          </cell>
          <cell r="G3074">
            <v>0</v>
          </cell>
        </row>
        <row r="3075">
          <cell r="A3075" t="str">
            <v>611E99900</v>
          </cell>
          <cell r="C3075" t="str">
            <v>EACH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611E99910</v>
          </cell>
          <cell r="C3076" t="str">
            <v>FT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611E99920</v>
          </cell>
          <cell r="C3077" t="str">
            <v>LS</v>
          </cell>
          <cell r="D3077" t="str">
            <v>DRAINAGE STRUCTURE, MISC.: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611E99930</v>
          </cell>
          <cell r="B3078" t="str">
            <v>Y</v>
          </cell>
          <cell r="C3078" t="str">
            <v>EACH</v>
          </cell>
          <cell r="D3078" t="str">
            <v>SPECIAL - BACKFLOW PREVENTER</v>
          </cell>
          <cell r="F3078" t="str">
            <v>ADD SUPPLEMENTAL DESCRIPTION</v>
          </cell>
          <cell r="G3078">
            <v>1</v>
          </cell>
        </row>
        <row r="3079">
          <cell r="A3079" t="str">
            <v>613E41200</v>
          </cell>
          <cell r="C3079" t="str">
            <v>CY</v>
          </cell>
          <cell r="D3079" t="str">
            <v>LOW STRENGTH MORTAR BACKFILL</v>
          </cell>
          <cell r="G3079">
            <v>0</v>
          </cell>
        </row>
        <row r="3080">
          <cell r="A3080" t="str">
            <v>613E41201</v>
          </cell>
          <cell r="C3080" t="str">
            <v>CY</v>
          </cell>
          <cell r="D3080" t="str">
            <v>LOW STRENGTH MORTAR BACKFILL, AS PER PLAN</v>
          </cell>
          <cell r="G3080">
            <v>0</v>
          </cell>
        </row>
        <row r="3081">
          <cell r="A3081" t="str">
            <v>613E41250</v>
          </cell>
          <cell r="C3081" t="str">
            <v>CY</v>
          </cell>
          <cell r="D3081" t="str">
            <v>LOW STRENGTH MORTAR BACKFILL (TYPE 1)</v>
          </cell>
          <cell r="G3081">
            <v>0</v>
          </cell>
        </row>
        <row r="3082">
          <cell r="A3082" t="str">
            <v>613E41251</v>
          </cell>
          <cell r="C3082" t="str">
            <v>CY</v>
          </cell>
          <cell r="D3082" t="str">
            <v>LOW STRENGTH MORTAR BACKFILL (TYPE 1), AS PER PLAN</v>
          </cell>
          <cell r="G3082">
            <v>0</v>
          </cell>
        </row>
        <row r="3083">
          <cell r="A3083" t="str">
            <v>613E41300</v>
          </cell>
          <cell r="C3083" t="str">
            <v>CY</v>
          </cell>
          <cell r="D3083" t="str">
            <v>LOW STRENGTH MORTAR BACKFILL (TYPE 2)</v>
          </cell>
          <cell r="G3083">
            <v>0</v>
          </cell>
        </row>
        <row r="3084">
          <cell r="A3084" t="str">
            <v>613E41301</v>
          </cell>
          <cell r="C3084" t="str">
            <v>CY</v>
          </cell>
          <cell r="D3084" t="str">
            <v>LOW STRENGTH MORTAR BACKFILL (TYPE 2), AS PER PLAN</v>
          </cell>
          <cell r="G3084">
            <v>0</v>
          </cell>
        </row>
        <row r="3085">
          <cell r="A3085" t="str">
            <v>613E41350</v>
          </cell>
          <cell r="C3085" t="str">
            <v>CY</v>
          </cell>
          <cell r="D3085" t="str">
            <v>LOW STRENGTH MORTAR BACKFILL (TYPE 3)</v>
          </cell>
          <cell r="G3085">
            <v>0</v>
          </cell>
        </row>
        <row r="3086">
          <cell r="A3086" t="str">
            <v>613E41351</v>
          </cell>
          <cell r="C3086" t="str">
            <v>CY</v>
          </cell>
          <cell r="D3086" t="str">
            <v>LOW STRENGTH MORTAR BACKFILL (TYPE 3), AS PER PLAN</v>
          </cell>
          <cell r="G3086">
            <v>0</v>
          </cell>
        </row>
        <row r="3087">
          <cell r="A3087" t="str">
            <v>613E41360</v>
          </cell>
          <cell r="C3087" t="str">
            <v>LS</v>
          </cell>
          <cell r="D3087" t="str">
            <v>LOW STRENGTH MORTAR BACKFILL</v>
          </cell>
          <cell r="G3087">
            <v>0</v>
          </cell>
        </row>
        <row r="3088">
          <cell r="A3088" t="str">
            <v>614E11000</v>
          </cell>
          <cell r="C3088" t="str">
            <v>LS</v>
          </cell>
          <cell r="D3088" t="str">
            <v>MAINTAINING TRAFFIC</v>
          </cell>
          <cell r="G3088">
            <v>0</v>
          </cell>
        </row>
        <row r="3089">
          <cell r="A3089" t="str">
            <v>614E11001</v>
          </cell>
          <cell r="C3089" t="str">
            <v>LS</v>
          </cell>
          <cell r="D3089" t="str">
            <v>MAINTAINING TRAFFIC, AS PER PLAN</v>
          </cell>
          <cell r="G3089">
            <v>0</v>
          </cell>
        </row>
        <row r="3090">
          <cell r="A3090" t="str">
            <v>614E11110</v>
          </cell>
          <cell r="C3090" t="str">
            <v>HOUR</v>
          </cell>
          <cell r="D3090" t="str">
            <v>LAW ENFORCEMENT OFFICER WITH PATROL CAR FOR ASSISTANCE</v>
          </cell>
          <cell r="G3090">
            <v>0</v>
          </cell>
        </row>
        <row r="3091">
          <cell r="A3091" t="str">
            <v>614E11111</v>
          </cell>
          <cell r="C3091" t="str">
            <v>HOUR</v>
          </cell>
          <cell r="D3091" t="str">
            <v>LAW ENFORCEMENT OFFICER WITH PATROL CAR FOR ASSISTANCE, AS PER PLAN</v>
          </cell>
          <cell r="G3091">
            <v>0</v>
          </cell>
        </row>
        <row r="3092">
          <cell r="A3092" t="str">
            <v>614E11130</v>
          </cell>
          <cell r="C3092" t="str">
            <v>HOUR</v>
          </cell>
          <cell r="D3092" t="str">
            <v>LAW ENFORCEMENT OFFICER FOR ASSISTANCE</v>
          </cell>
          <cell r="G3092">
            <v>0</v>
          </cell>
        </row>
        <row r="3093">
          <cell r="A3093" t="str">
            <v>614E11300</v>
          </cell>
          <cell r="B3093" t="str">
            <v>Y</v>
          </cell>
          <cell r="C3093" t="str">
            <v>EACH</v>
          </cell>
          <cell r="D3093" t="str">
            <v>SPECIAL - WORK ZONE TRAFFIC SIGNAL</v>
          </cell>
          <cell r="G3093">
            <v>0</v>
          </cell>
        </row>
        <row r="3094">
          <cell r="A3094" t="str">
            <v>614E11630</v>
          </cell>
          <cell r="C3094" t="str">
            <v>FT</v>
          </cell>
          <cell r="D3094" t="str">
            <v>INCREASED BARRIER DELINEATION</v>
          </cell>
          <cell r="G3094">
            <v>0</v>
          </cell>
        </row>
        <row r="3095">
          <cell r="A3095" t="str">
            <v>614E11631</v>
          </cell>
          <cell r="C3095" t="str">
            <v>FT</v>
          </cell>
          <cell r="D3095" t="str">
            <v>INCREASED BARRIER DELINEATION, AS PER PLAN</v>
          </cell>
          <cell r="G3095">
            <v>0</v>
          </cell>
        </row>
        <row r="3096">
          <cell r="A3096" t="str">
            <v>614E12100</v>
          </cell>
          <cell r="B3096" t="str">
            <v>Y</v>
          </cell>
          <cell r="C3096" t="str">
            <v>FT</v>
          </cell>
          <cell r="D3096" t="str">
            <v>SPECIAL - ASPHALT CURB DIVIDER WITH DELINEATION</v>
          </cell>
          <cell r="G3096">
            <v>0</v>
          </cell>
        </row>
        <row r="3097">
          <cell r="A3097" t="str">
            <v>614E12200</v>
          </cell>
          <cell r="B3097" t="str">
            <v>Y</v>
          </cell>
          <cell r="C3097" t="str">
            <v>FT</v>
          </cell>
          <cell r="D3097" t="str">
            <v>SPECIAL - WORK ZONE GUARDRAIL</v>
          </cell>
          <cell r="G3097">
            <v>0</v>
          </cell>
        </row>
        <row r="3098">
          <cell r="A3098" t="str">
            <v>614E12300</v>
          </cell>
          <cell r="B3098" t="str">
            <v>Y</v>
          </cell>
          <cell r="C3098" t="str">
            <v>FT</v>
          </cell>
          <cell r="D3098" t="str">
            <v>SPECIAL - WORK ZONE GUARDRAIL ON BRIDGE</v>
          </cell>
          <cell r="G3098">
            <v>0</v>
          </cell>
        </row>
        <row r="3099">
          <cell r="A3099" t="str">
            <v>614E12360</v>
          </cell>
          <cell r="C3099" t="str">
            <v>EACH</v>
          </cell>
          <cell r="D3099" t="str">
            <v>WORK ZONE IMPACT ATTENUATOR (REPLACEMENT)</v>
          </cell>
          <cell r="G3099">
            <v>0</v>
          </cell>
        </row>
        <row r="3100">
          <cell r="A3100" t="str">
            <v>614E12370</v>
          </cell>
          <cell r="C3100" t="str">
            <v>EACH</v>
          </cell>
          <cell r="D3100" t="str">
            <v>REMOVE AND REPLACE IMPACT ATTENUATOR</v>
          </cell>
          <cell r="F3100" t="str">
            <v>TEMPORARY ONLY</v>
          </cell>
          <cell r="G3100">
            <v>0</v>
          </cell>
        </row>
        <row r="3101">
          <cell r="A3101" t="str">
            <v>614E12380</v>
          </cell>
          <cell r="C3101" t="str">
            <v>EACH</v>
          </cell>
          <cell r="D3101" t="str">
            <v>WORK ZONE IMPACT ATTENUATOR, 24" WIDE HAZARDS, (UNIDIRECTIONAL)</v>
          </cell>
          <cell r="G3101">
            <v>0</v>
          </cell>
        </row>
        <row r="3102">
          <cell r="A3102" t="str">
            <v>614E12381</v>
          </cell>
          <cell r="C3102" t="str">
            <v>EACH</v>
          </cell>
          <cell r="D3102" t="str">
            <v>WORK ZONE IMPACT ATTENUATOR, 24" WIDE HAZARDS, (UNIDIRECTIONAL), AS PER PLAN</v>
          </cell>
          <cell r="G3102">
            <v>0</v>
          </cell>
        </row>
        <row r="3103">
          <cell r="A3103" t="str">
            <v>614E12384</v>
          </cell>
          <cell r="C3103" t="str">
            <v>EACH</v>
          </cell>
          <cell r="D3103" t="str">
            <v>WORK ZONE IMPACT ATTENUATOR, 24" WIDE HAZARDS, (BIDIRECTIONAL)</v>
          </cell>
          <cell r="G3103">
            <v>0</v>
          </cell>
        </row>
        <row r="3104">
          <cell r="A3104" t="str">
            <v>614E12385</v>
          </cell>
          <cell r="C3104" t="str">
            <v>EACH</v>
          </cell>
          <cell r="D3104" t="str">
            <v>WORK ZONE IMPACT ATTENUATOR, 24" WIDE HAZARDS, (BIDIRECTIONAL), AS PER PLAN</v>
          </cell>
          <cell r="G3104">
            <v>0</v>
          </cell>
        </row>
        <row r="3105">
          <cell r="A3105" t="str">
            <v>614E12390</v>
          </cell>
          <cell r="C3105" t="str">
            <v>EACH</v>
          </cell>
          <cell r="D3105" t="str">
            <v>WORK ZONE IMPACT ATTENUATOR, OVER 24” AND LESS THAN 36” WIDE HAZARDS, (UNIDIRECTIONAL)</v>
          </cell>
          <cell r="G3105">
            <v>0</v>
          </cell>
        </row>
        <row r="3106">
          <cell r="A3106" t="str">
            <v>614E12391</v>
          </cell>
          <cell r="C3106" t="str">
            <v>EACH</v>
          </cell>
          <cell r="D3106" t="str">
            <v>WORK ZONE IMPACT ATTENUATOR, OVER 24” AND LESS THAN 36” WIDE HAZARDS, (UNIDIRECTIONAL), AS PER PLAN</v>
          </cell>
          <cell r="G3106">
            <v>0</v>
          </cell>
        </row>
        <row r="3107">
          <cell r="A3107" t="str">
            <v>614E12394</v>
          </cell>
          <cell r="C3107" t="str">
            <v>EACH</v>
          </cell>
          <cell r="D3107" t="str">
            <v>WORK ZONE IMPACT ATTENUATOR, OVER 24” AND LESS THAN 36” WIDE HAZARDS, (BIDIRECTIONAL)</v>
          </cell>
          <cell r="G3107">
            <v>0</v>
          </cell>
        </row>
        <row r="3108">
          <cell r="A3108" t="str">
            <v>614E12395</v>
          </cell>
          <cell r="C3108" t="str">
            <v>EACH</v>
          </cell>
          <cell r="D3108" t="str">
            <v>WORK ZONE IMPACT ATTENUATOR, OVER 24” AND LESS THAN 36” WIDE HAZARDS, (BIDIRECTIONAL), AS PER PLAN</v>
          </cell>
          <cell r="G3108">
            <v>0</v>
          </cell>
        </row>
        <row r="3109">
          <cell r="A3109" t="str">
            <v>614E12400</v>
          </cell>
          <cell r="C3109" t="str">
            <v>EACH</v>
          </cell>
          <cell r="D3109" t="str">
            <v>WORK ZONE IMPACT ATTENUATOR, MISC.:</v>
          </cell>
          <cell r="F3109" t="str">
            <v>ADD SUPPLEMENTAL DESCRIPTION</v>
          </cell>
          <cell r="G3109">
            <v>1</v>
          </cell>
        </row>
        <row r="3110">
          <cell r="A3110" t="str">
            <v>614E12410</v>
          </cell>
          <cell r="C3110" t="str">
            <v>EACH</v>
          </cell>
          <cell r="D3110" t="str">
            <v>SPEED ZONE AHEAD SYMBOL SIGN</v>
          </cell>
          <cell r="G3110">
            <v>0</v>
          </cell>
        </row>
        <row r="3111">
          <cell r="A3111" t="str">
            <v>614E12420</v>
          </cell>
          <cell r="C3111" t="str">
            <v>LS</v>
          </cell>
          <cell r="D3111" t="str">
            <v>DETOUR SIGNING</v>
          </cell>
          <cell r="G3111">
            <v>0</v>
          </cell>
        </row>
        <row r="3112">
          <cell r="A3112" t="str">
            <v>614E12421</v>
          </cell>
          <cell r="C3112" t="str">
            <v>LS</v>
          </cell>
          <cell r="D3112" t="str">
            <v>DETOUR SIGNING, AS PER PLAN</v>
          </cell>
          <cell r="G3112">
            <v>0</v>
          </cell>
        </row>
        <row r="3113">
          <cell r="A3113" t="str">
            <v>614E12424</v>
          </cell>
          <cell r="C3113" t="str">
            <v>FT</v>
          </cell>
          <cell r="D3113" t="str">
            <v>WATER-FILLED LONGITUDINAL BARRIER NCHRP 350 TL-2</v>
          </cell>
          <cell r="G3113">
            <v>0</v>
          </cell>
        </row>
        <row r="3114">
          <cell r="A3114" t="str">
            <v>614E12425</v>
          </cell>
          <cell r="C3114" t="str">
            <v>FT</v>
          </cell>
          <cell r="D3114" t="str">
            <v>WATER-FILLED LONGITUDINAL BARRIER NCHRP 350 TL-2, AS PER PLAN</v>
          </cell>
          <cell r="G3114">
            <v>0</v>
          </cell>
        </row>
        <row r="3115">
          <cell r="A3115" t="str">
            <v>614E12426</v>
          </cell>
          <cell r="C3115" t="str">
            <v>FT</v>
          </cell>
          <cell r="D3115" t="str">
            <v>WATER-FILLED LONGITUDINAL BARRIER NCHRP 350 TL-3</v>
          </cell>
          <cell r="G3115">
            <v>0</v>
          </cell>
        </row>
        <row r="3116">
          <cell r="A3116" t="str">
            <v>614E12440</v>
          </cell>
          <cell r="C3116" t="str">
            <v>EACH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614E12444</v>
          </cell>
          <cell r="C3117" t="str">
            <v>FT</v>
          </cell>
          <cell r="D3117" t="str">
            <v>WORK ZONE SIGN SUPPORT</v>
          </cell>
          <cell r="F3117" t="str">
            <v>CHECK UNIT OF MEASURE</v>
          </cell>
          <cell r="G3117">
            <v>0</v>
          </cell>
        </row>
        <row r="3118">
          <cell r="A3118" t="str">
            <v>614E12460</v>
          </cell>
          <cell r="C3118" t="str">
            <v>EACH</v>
          </cell>
          <cell r="D3118" t="str">
            <v>WORK ZONE MARKING SIGN</v>
          </cell>
          <cell r="G3118">
            <v>0</v>
          </cell>
        </row>
        <row r="3119">
          <cell r="A3119" t="str">
            <v>614E12461</v>
          </cell>
          <cell r="C3119" t="str">
            <v>EACH</v>
          </cell>
          <cell r="D3119" t="str">
            <v>WORK ZONE MARKING SIGN, AS PER PLAN</v>
          </cell>
          <cell r="G3119">
            <v>0</v>
          </cell>
        </row>
        <row r="3120">
          <cell r="A3120" t="str">
            <v>614E12470</v>
          </cell>
          <cell r="C3120" t="str">
            <v>EACH</v>
          </cell>
          <cell r="D3120" t="str">
            <v>WORK ZONE SPEED LIMIT SIGN</v>
          </cell>
          <cell r="G3120">
            <v>0</v>
          </cell>
        </row>
        <row r="3121">
          <cell r="A3121" t="str">
            <v>614E12471</v>
          </cell>
          <cell r="C3121" t="str">
            <v>EACH</v>
          </cell>
          <cell r="D3121" t="str">
            <v>WORK ZONE SPEED LIMIT SIGN, AS PER PLAN</v>
          </cell>
          <cell r="G3121">
            <v>0</v>
          </cell>
        </row>
        <row r="3122">
          <cell r="A3122" t="str">
            <v>614E12484</v>
          </cell>
          <cell r="C3122" t="str">
            <v>EACH</v>
          </cell>
          <cell r="D3122" t="str">
            <v>WORK ZONE INCREASED PENALTIES SIGN</v>
          </cell>
          <cell r="G3122">
            <v>0</v>
          </cell>
        </row>
        <row r="3123">
          <cell r="A3123" t="str">
            <v>614E12485</v>
          </cell>
          <cell r="C3123" t="str">
            <v>EACH</v>
          </cell>
          <cell r="D3123" t="str">
            <v>WORK ZONE INCREASED PENALTIES SIGN, AS PER PLAN</v>
          </cell>
          <cell r="G3123">
            <v>0</v>
          </cell>
        </row>
        <row r="3124">
          <cell r="A3124" t="str">
            <v>614E12490</v>
          </cell>
          <cell r="C3124" t="str">
            <v>EACH</v>
          </cell>
          <cell r="D3124" t="str">
            <v>RESUME LEGAL SPEED SIGN</v>
          </cell>
          <cell r="G3124">
            <v>0</v>
          </cell>
        </row>
        <row r="3125">
          <cell r="A3125" t="str">
            <v>614E12500</v>
          </cell>
          <cell r="C3125" t="str">
            <v>EACH</v>
          </cell>
          <cell r="D3125" t="str">
            <v>REPLACEMENT SIGN</v>
          </cell>
          <cell r="G3125">
            <v>0</v>
          </cell>
        </row>
        <row r="3126">
          <cell r="A3126" t="str">
            <v>614E12600</v>
          </cell>
          <cell r="C3126" t="str">
            <v>EACH</v>
          </cell>
          <cell r="D3126" t="str">
            <v>REPLACEMENT DRUM</v>
          </cell>
          <cell r="G3126">
            <v>0</v>
          </cell>
        </row>
        <row r="3127">
          <cell r="A3127" t="str">
            <v>614E12610</v>
          </cell>
          <cell r="B3127" t="str">
            <v>Y</v>
          </cell>
          <cell r="C3127" t="str">
            <v>EACH</v>
          </cell>
          <cell r="D3127" t="str">
            <v>SPECIAL - TYPE B FLASHING WARNING LIGHT</v>
          </cell>
          <cell r="G3127">
            <v>0</v>
          </cell>
        </row>
        <row r="3128">
          <cell r="A3128" t="str">
            <v>614E12730</v>
          </cell>
          <cell r="B3128" t="str">
            <v>Y</v>
          </cell>
          <cell r="C3128" t="str">
            <v>EACH</v>
          </cell>
          <cell r="D3128" t="str">
            <v>SPECIAL - REBOUNDABLE TUBULAR PYLON</v>
          </cell>
          <cell r="G3128">
            <v>0</v>
          </cell>
        </row>
        <row r="3129">
          <cell r="A3129" t="str">
            <v>614E12740</v>
          </cell>
          <cell r="C3129" t="str">
            <v>EACH</v>
          </cell>
          <cell r="D3129" t="str">
            <v>WORK ZONE LIGHTING SYSTEM</v>
          </cell>
          <cell r="G3129">
            <v>0</v>
          </cell>
        </row>
        <row r="3130">
          <cell r="A3130" t="str">
            <v>614E12741</v>
          </cell>
          <cell r="C3130" t="str">
            <v>EACH</v>
          </cell>
          <cell r="D3130" t="str">
            <v>WORK ZONE LIGHTING SYSTEM, AS PER PLAN</v>
          </cell>
          <cell r="G3130">
            <v>0</v>
          </cell>
        </row>
        <row r="3131">
          <cell r="A3131" t="str">
            <v>614E12756</v>
          </cell>
          <cell r="C3131" t="str">
            <v>EACH</v>
          </cell>
          <cell r="D3131" t="str">
            <v>WORK ZONE CROSSOVER LIGHTING SYSTEM</v>
          </cell>
          <cell r="G3131">
            <v>0</v>
          </cell>
        </row>
        <row r="3132">
          <cell r="A3132" t="str">
            <v>614E12757</v>
          </cell>
          <cell r="C3132" t="str">
            <v>EACH</v>
          </cell>
          <cell r="D3132" t="str">
            <v>WORK ZONE CROSSOVER LIGHTING SYSTEM, AS PER PLAN</v>
          </cell>
          <cell r="G3132">
            <v>0</v>
          </cell>
        </row>
        <row r="3133">
          <cell r="A3133" t="str">
            <v>614E12760</v>
          </cell>
          <cell r="B3133" t="str">
            <v>Y</v>
          </cell>
          <cell r="C3133" t="str">
            <v>EACH</v>
          </cell>
          <cell r="D3133" t="str">
            <v>SPECIAL - FLASHING ARROW PANEL</v>
          </cell>
          <cell r="G3133">
            <v>0</v>
          </cell>
        </row>
        <row r="3134">
          <cell r="A3134" t="str">
            <v>614E12800</v>
          </cell>
          <cell r="C3134" t="str">
            <v>EACH</v>
          </cell>
          <cell r="D3134" t="str">
            <v>WORK ZONE RAISED PAVEMENT MARKER</v>
          </cell>
          <cell r="G3134">
            <v>0</v>
          </cell>
        </row>
        <row r="3135">
          <cell r="A3135" t="str">
            <v>614E12801</v>
          </cell>
          <cell r="C3135" t="str">
            <v>EACH</v>
          </cell>
          <cell r="D3135" t="str">
            <v>WORK ZONE RAISED PAVEMENT MARKER, AS PER PLAN</v>
          </cell>
          <cell r="G3135">
            <v>0</v>
          </cell>
        </row>
        <row r="3136">
          <cell r="A3136" t="str">
            <v>614E13000</v>
          </cell>
          <cell r="C3136" t="str">
            <v>CY</v>
          </cell>
          <cell r="D3136" t="str">
            <v>ASPHALT CONCRETE FOR MAINTAINING TRAFFIC</v>
          </cell>
          <cell r="G3136">
            <v>0</v>
          </cell>
        </row>
        <row r="3137">
          <cell r="A3137" t="str">
            <v>614E13001</v>
          </cell>
          <cell r="C3137" t="str">
            <v>CY</v>
          </cell>
          <cell r="D3137" t="str">
            <v>ASPHALT CONCRETE FOR MAINTAINING TRAFFIC, AS PER PLAN</v>
          </cell>
          <cell r="G3137">
            <v>0</v>
          </cell>
        </row>
        <row r="3138">
          <cell r="A3138" t="str">
            <v>614E13310</v>
          </cell>
          <cell r="C3138" t="str">
            <v>EACH</v>
          </cell>
          <cell r="D3138" t="str">
            <v>BARRIER REFLECTOR, TYPE 1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614E13312</v>
          </cell>
          <cell r="C3139" t="str">
            <v>EACH</v>
          </cell>
          <cell r="D3139" t="str">
            <v>BARRIER REFLECTOR, TYPE 2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614E13314</v>
          </cell>
          <cell r="C3140" t="str">
            <v>EACH</v>
          </cell>
          <cell r="D3140" t="str">
            <v>BARRIER REFLECTOR, TYPE 3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614E13316</v>
          </cell>
          <cell r="C3141" t="str">
            <v>EACH</v>
          </cell>
          <cell r="D3141" t="str">
            <v>BARRIER REFLECTOR, TYPE 4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614E13318</v>
          </cell>
          <cell r="C3142" t="str">
            <v>EACH</v>
          </cell>
          <cell r="D3142" t="str">
            <v>BARRIER REFLECTOR, TYPE 5</v>
          </cell>
          <cell r="F3142" t="str">
            <v>SPECIFY 1WAY OR BIDIRECTIONAL</v>
          </cell>
          <cell r="G3142">
            <v>1</v>
          </cell>
        </row>
        <row r="3143">
          <cell r="A3143" t="str">
            <v>614E13350</v>
          </cell>
          <cell r="C3143" t="str">
            <v>EACH</v>
          </cell>
          <cell r="D3143" t="str">
            <v>OBJECT MARKER, ONE WAY</v>
          </cell>
          <cell r="G3143">
            <v>0</v>
          </cell>
        </row>
        <row r="3144">
          <cell r="A3144" t="str">
            <v>614E13351</v>
          </cell>
          <cell r="C3144" t="str">
            <v>EACH</v>
          </cell>
          <cell r="D3144" t="str">
            <v>OBJECT MARKER, ONE WAY, AS PER PLAN</v>
          </cell>
          <cell r="G3144">
            <v>0</v>
          </cell>
        </row>
        <row r="3145">
          <cell r="A3145" t="str">
            <v>614E13360</v>
          </cell>
          <cell r="C3145" t="str">
            <v>EACH</v>
          </cell>
          <cell r="D3145" t="str">
            <v>OBJECT MARKER, TWO WAY</v>
          </cell>
          <cell r="G3145">
            <v>0</v>
          </cell>
        </row>
        <row r="3146">
          <cell r="A3146" t="str">
            <v>614E13361</v>
          </cell>
          <cell r="C3146" t="str">
            <v>EACH</v>
          </cell>
          <cell r="D3146" t="str">
            <v>OBJECT MARKER, TWO WAY, AS PER PLAN</v>
          </cell>
          <cell r="G3146">
            <v>0</v>
          </cell>
        </row>
        <row r="3147">
          <cell r="A3147" t="str">
            <v>614E13400</v>
          </cell>
          <cell r="C3147" t="str">
            <v>EACH</v>
          </cell>
          <cell r="D3147" t="str">
            <v>CURB REFLECTOR</v>
          </cell>
          <cell r="G3147">
            <v>0</v>
          </cell>
        </row>
        <row r="3148">
          <cell r="A3148" t="str">
            <v>614E13600</v>
          </cell>
          <cell r="C3148" t="str">
            <v>EACH</v>
          </cell>
          <cell r="D3148" t="str">
            <v>MAINTENANCE OF TRAFFIC, ONE LANE CLOSURE ON A TWO LANE HIGHWAY</v>
          </cell>
          <cell r="G3148">
            <v>0</v>
          </cell>
        </row>
        <row r="3149">
          <cell r="A3149" t="str">
            <v>614E13700</v>
          </cell>
          <cell r="C3149" t="str">
            <v>EACH</v>
          </cell>
          <cell r="D3149" t="str">
            <v>MAINTENANCE OF TRAFFIC, ONE LANE CLOSURE ON A FOUR LANE UNDIVIDED HIGHWAY</v>
          </cell>
          <cell r="G3149">
            <v>0</v>
          </cell>
        </row>
        <row r="3150">
          <cell r="A3150" t="str">
            <v>614E13800</v>
          </cell>
          <cell r="C3150" t="str">
            <v>EACH</v>
          </cell>
          <cell r="D3150" t="str">
            <v>MAINTENANCE OF TRAFFIC, ONE LANE CLOSURE ON A 4 LANE OR GREATER DIVIDED HIGHWAY</v>
          </cell>
          <cell r="G3150">
            <v>0</v>
          </cell>
        </row>
        <row r="3151">
          <cell r="A3151" t="str">
            <v>614E13900</v>
          </cell>
          <cell r="C3151" t="str">
            <v>EACH</v>
          </cell>
          <cell r="D3151" t="str">
            <v>MAINTENANCE OF TRAFFIC FOR SHOULDER CLOSURE</v>
          </cell>
          <cell r="G3151">
            <v>0</v>
          </cell>
        </row>
        <row r="3152">
          <cell r="A3152" t="str">
            <v>614E15000</v>
          </cell>
          <cell r="B3152" t="str">
            <v>Y</v>
          </cell>
          <cell r="C3152" t="str">
            <v>DLR</v>
          </cell>
          <cell r="D3152" t="str">
            <v>SPECIAL - CALENDAR DAYS OF CONTRACT TIME FOR OPENING TO TRAFFIC (UNIT PRICE FIELD SHOULD REFLECT NUMBER OF DAYS BID)</v>
          </cell>
          <cell r="F3152" t="str">
            <v>SEE PROPOSAL NOTE 124 or 125</v>
          </cell>
          <cell r="G3152">
            <v>0</v>
          </cell>
        </row>
        <row r="3153">
          <cell r="A3153" t="str">
            <v>614E16000</v>
          </cell>
          <cell r="B3153" t="str">
            <v>Y</v>
          </cell>
          <cell r="C3153" t="str">
            <v>EACH</v>
          </cell>
          <cell r="D3153" t="str">
            <v>SPECIAL - TRAFFIC SAFETY COORDINATOR</v>
          </cell>
          <cell r="G3153">
            <v>0</v>
          </cell>
        </row>
        <row r="3154">
          <cell r="A3154" t="str">
            <v>614E18000</v>
          </cell>
          <cell r="C3154" t="str">
            <v>EACH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614E18002</v>
          </cell>
          <cell r="C3155" t="str">
            <v>LS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614E18010</v>
          </cell>
          <cell r="C3156" t="str">
            <v>SF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614E18020</v>
          </cell>
          <cell r="C3157" t="str">
            <v>HOUR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614E18030</v>
          </cell>
          <cell r="C3158" t="str">
            <v>FT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614E18040</v>
          </cell>
          <cell r="C3159" t="str">
            <v>DAY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614E18050</v>
          </cell>
          <cell r="C3160" t="str">
            <v>MNTH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614E18060</v>
          </cell>
          <cell r="C3161" t="str">
            <v>CY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614E18600</v>
          </cell>
          <cell r="C3162" t="str">
            <v>SNMT</v>
          </cell>
          <cell r="D3162" t="str">
            <v>PORTABLE CHANGEABLE MESSAGE SIGN</v>
          </cell>
          <cell r="F3162" t="str">
            <v>CHECK UNIT OF MEASURE</v>
          </cell>
          <cell r="G3162">
            <v>0</v>
          </cell>
        </row>
        <row r="3163">
          <cell r="A3163" t="str">
            <v>614E18601</v>
          </cell>
          <cell r="C3163" t="str">
            <v>SNMT</v>
          </cell>
          <cell r="D3163" t="str">
            <v>PORTABLE CHANGEABLE MESSAGE SIGN, AS PER PLAN</v>
          </cell>
          <cell r="F3163" t="str">
            <v>CHECK UNIT OF MEASURE</v>
          </cell>
          <cell r="G3163">
            <v>0</v>
          </cell>
        </row>
        <row r="3164">
          <cell r="A3164" t="str">
            <v>614E20000</v>
          </cell>
          <cell r="C3164" t="str">
            <v>MILE</v>
          </cell>
          <cell r="D3164" t="str">
            <v>WORK ZONE LANE LINE, CLASS I, 4"</v>
          </cell>
          <cell r="G3164">
            <v>0</v>
          </cell>
        </row>
        <row r="3165">
          <cell r="A3165" t="str">
            <v>614E20001</v>
          </cell>
          <cell r="C3165" t="str">
            <v>MILE</v>
          </cell>
          <cell r="D3165" t="str">
            <v>WORK ZONE LANE LINE, CLASS I, 4", AS PER PLAN</v>
          </cell>
          <cell r="G3165">
            <v>0</v>
          </cell>
        </row>
        <row r="3166">
          <cell r="A3166" t="str">
            <v>614E20010</v>
          </cell>
          <cell r="C3166" t="str">
            <v>MILE</v>
          </cell>
          <cell r="D3166" t="str">
            <v>WORK ZONE LANE LINE, CLASS I, 6"</v>
          </cell>
          <cell r="G3166">
            <v>0</v>
          </cell>
        </row>
        <row r="3167">
          <cell r="A3167" t="str">
            <v>614E20011</v>
          </cell>
          <cell r="C3167" t="str">
            <v>MILE</v>
          </cell>
          <cell r="D3167" t="str">
            <v>WORK ZONE LANE LINE, CLASS I, 6", AS PER PLAN</v>
          </cell>
          <cell r="G3167">
            <v>0</v>
          </cell>
        </row>
        <row r="3168">
          <cell r="A3168" t="str">
            <v>614E20056</v>
          </cell>
          <cell r="C3168" t="str">
            <v>MILE</v>
          </cell>
          <cell r="D3168" t="str">
            <v>WORK ZONE LANE LINE, CLASS I, 6", 807 PAINT</v>
          </cell>
          <cell r="G3168">
            <v>0</v>
          </cell>
        </row>
        <row r="3169">
          <cell r="A3169" t="str">
            <v>614E20057</v>
          </cell>
          <cell r="C3169" t="str">
            <v>MILE</v>
          </cell>
          <cell r="D3169" t="str">
            <v>WORK ZONE LANE LINE, CLASS I, 6", 807 PAINT, AS PER PLAN</v>
          </cell>
          <cell r="G3169">
            <v>0</v>
          </cell>
        </row>
        <row r="3170">
          <cell r="A3170" t="str">
            <v>614E20100</v>
          </cell>
          <cell r="C3170" t="str">
            <v>MILE</v>
          </cell>
          <cell r="D3170" t="str">
            <v>WORK ZONE LANE LINE, CLASS I, 4", 642 PAINT</v>
          </cell>
          <cell r="G3170">
            <v>0</v>
          </cell>
        </row>
        <row r="3171">
          <cell r="A3171" t="str">
            <v>614E20101</v>
          </cell>
          <cell r="C3171" t="str">
            <v>MILE</v>
          </cell>
          <cell r="D3171" t="str">
            <v>WORK ZONE LANE LINE, CLASS I, 4", 642 PAINT, AS PER PLAN</v>
          </cell>
          <cell r="G3171">
            <v>0</v>
          </cell>
        </row>
        <row r="3172">
          <cell r="A3172" t="str">
            <v>614E20110</v>
          </cell>
          <cell r="C3172" t="str">
            <v>MILE</v>
          </cell>
          <cell r="D3172" t="str">
            <v>WORK ZONE LANE LINE, CLASS I, 6", 642 PAINT</v>
          </cell>
          <cell r="G3172">
            <v>0</v>
          </cell>
        </row>
        <row r="3173">
          <cell r="A3173" t="str">
            <v>614E20111</v>
          </cell>
          <cell r="C3173" t="str">
            <v>MILE</v>
          </cell>
          <cell r="D3173" t="str">
            <v>WORK ZONE LANE LINE, CLASS I, 6", 642 PAINT, AS PER PLAN</v>
          </cell>
          <cell r="G3173">
            <v>0</v>
          </cell>
        </row>
        <row r="3174">
          <cell r="A3174" t="str">
            <v>614E20200</v>
          </cell>
          <cell r="C3174" t="str">
            <v>MILE</v>
          </cell>
          <cell r="D3174" t="str">
            <v>WORK ZONE LANE LINE, CLASS I, 4", 740.06, TYPE I</v>
          </cell>
          <cell r="G3174">
            <v>0</v>
          </cell>
        </row>
        <row r="3175">
          <cell r="A3175" t="str">
            <v>614E20201</v>
          </cell>
          <cell r="C3175" t="str">
            <v>MILE</v>
          </cell>
          <cell r="D3175" t="str">
            <v>WORK ZONE LANE LINE, CLASS I, 4", 740.06, TYPE I, AS PER PLAN</v>
          </cell>
          <cell r="G3175">
            <v>0</v>
          </cell>
        </row>
        <row r="3176">
          <cell r="A3176" t="str">
            <v>614E20210</v>
          </cell>
          <cell r="C3176" t="str">
            <v>MILE</v>
          </cell>
          <cell r="D3176" t="str">
            <v>WORK ZONE LANE LINE, CLASS I, 6", 740.06, TYPE I</v>
          </cell>
          <cell r="G3176">
            <v>0</v>
          </cell>
        </row>
        <row r="3177">
          <cell r="A3177" t="str">
            <v>614E20211</v>
          </cell>
          <cell r="C3177" t="str">
            <v>MILE</v>
          </cell>
          <cell r="D3177" t="str">
            <v>WORK ZONE LANE LINE, CLASS I, 6", 740.06, TYPE I, AS PER PLAN</v>
          </cell>
          <cell r="G3177">
            <v>0</v>
          </cell>
        </row>
        <row r="3178">
          <cell r="A3178" t="str">
            <v>614E20300</v>
          </cell>
          <cell r="C3178" t="str">
            <v>MILE</v>
          </cell>
          <cell r="D3178" t="str">
            <v>WORK ZONE LANE LINE, CLASS I, 4", 740.06, TYPE II</v>
          </cell>
          <cell r="G3178">
            <v>0</v>
          </cell>
        </row>
        <row r="3179">
          <cell r="A3179" t="str">
            <v>614E20310</v>
          </cell>
          <cell r="C3179" t="str">
            <v>MILE</v>
          </cell>
          <cell r="D3179" t="str">
            <v>WORK ZONE LANE LINE, CLASS I, 6", 740.06, TYPE II</v>
          </cell>
          <cell r="G3179">
            <v>0</v>
          </cell>
        </row>
        <row r="3180">
          <cell r="A3180" t="str">
            <v>614E20356</v>
          </cell>
          <cell r="C3180" t="str">
            <v>MILE</v>
          </cell>
          <cell r="D3180" t="str">
            <v>WORK ZONE LANE LINE, CLASS I, 6", 873</v>
          </cell>
          <cell r="G3180">
            <v>0</v>
          </cell>
        </row>
        <row r="3181">
          <cell r="A3181" t="str">
            <v>614E20357</v>
          </cell>
          <cell r="C3181" t="str">
            <v>MILE</v>
          </cell>
          <cell r="D3181" t="str">
            <v>WORK ZONE LANE LINE, CLASS I, 6", 873, AS PER PLAN</v>
          </cell>
          <cell r="G3181">
            <v>0</v>
          </cell>
        </row>
        <row r="3182">
          <cell r="A3182" t="str">
            <v>614E20360</v>
          </cell>
          <cell r="C3182" t="str">
            <v>MILE</v>
          </cell>
          <cell r="D3182" t="str">
            <v>WORK ZONE LANE LINE, CLASS I, 4", 648</v>
          </cell>
          <cell r="G3182">
            <v>0</v>
          </cell>
        </row>
        <row r="3183">
          <cell r="A3183" t="str">
            <v>614E20366</v>
          </cell>
          <cell r="C3183" t="str">
            <v>MILE</v>
          </cell>
          <cell r="D3183" t="str">
            <v>WORK ZONE LANE LINE, CLASS I, 6", 648</v>
          </cell>
          <cell r="G3183">
            <v>0</v>
          </cell>
        </row>
        <row r="3184">
          <cell r="A3184" t="str">
            <v>614E20367</v>
          </cell>
          <cell r="C3184" t="str">
            <v>MILE</v>
          </cell>
          <cell r="D3184" t="str">
            <v>WORK ZONE LANE LINE, CLASS I, 6", 648, AS PER PLAN</v>
          </cell>
          <cell r="G3184">
            <v>0</v>
          </cell>
        </row>
        <row r="3185">
          <cell r="A3185" t="str">
            <v>614E20400</v>
          </cell>
          <cell r="C3185" t="str">
            <v>MILE</v>
          </cell>
          <cell r="D3185" t="str">
            <v>WORK ZONE LANE LINE, CLASS II, 4"</v>
          </cell>
          <cell r="G3185">
            <v>0</v>
          </cell>
        </row>
        <row r="3186">
          <cell r="A3186" t="str">
            <v>614E20401</v>
          </cell>
          <cell r="C3186" t="str">
            <v>MILE</v>
          </cell>
          <cell r="D3186" t="str">
            <v>WORK ZONE LANE LINE, CLASS II, 4", AS PER PLAN</v>
          </cell>
          <cell r="G3186">
            <v>0</v>
          </cell>
        </row>
        <row r="3187">
          <cell r="A3187" t="str">
            <v>614E20410</v>
          </cell>
          <cell r="C3187" t="str">
            <v>MILE</v>
          </cell>
          <cell r="D3187" t="str">
            <v>WORK ZONE LANE LINE, CLASS II, 6"</v>
          </cell>
          <cell r="G3187">
            <v>0</v>
          </cell>
        </row>
        <row r="3188">
          <cell r="A3188" t="str">
            <v>614E20500</v>
          </cell>
          <cell r="C3188" t="str">
            <v>MILE</v>
          </cell>
          <cell r="D3188" t="str">
            <v>WORK ZONE LANE LINE, CLASS II, 4", 642 PAINT</v>
          </cell>
          <cell r="G3188">
            <v>0</v>
          </cell>
        </row>
        <row r="3189">
          <cell r="A3189" t="str">
            <v>614E20510</v>
          </cell>
          <cell r="C3189" t="str">
            <v>MILE</v>
          </cell>
          <cell r="D3189" t="str">
            <v>WORK ZONE LANE LINE, CLASS II, 6", 642 PAINT</v>
          </cell>
          <cell r="G3189">
            <v>0</v>
          </cell>
        </row>
        <row r="3190">
          <cell r="A3190" t="str">
            <v>614E20550</v>
          </cell>
          <cell r="C3190" t="str">
            <v>MILE</v>
          </cell>
          <cell r="D3190" t="str">
            <v>WORK ZONE LANE LINE, CLASS III, 4", 642 PAINT</v>
          </cell>
          <cell r="G3190">
            <v>0</v>
          </cell>
        </row>
        <row r="3191">
          <cell r="A3191" t="str">
            <v>614E20560</v>
          </cell>
          <cell r="C3191" t="str">
            <v>MILE</v>
          </cell>
          <cell r="D3191" t="str">
            <v>WORK ZONE LANE LINE, CLASS III, 6", 642 PAINT</v>
          </cell>
          <cell r="G3191">
            <v>0</v>
          </cell>
        </row>
        <row r="3192">
          <cell r="A3192" t="str">
            <v>614E20600</v>
          </cell>
          <cell r="C3192" t="str">
            <v>MILE</v>
          </cell>
          <cell r="D3192" t="str">
            <v>WORK ZONE LANE LINE, CLASS II, 4", 740.06, TYPE I</v>
          </cell>
          <cell r="G3192">
            <v>0</v>
          </cell>
        </row>
        <row r="3193">
          <cell r="A3193" t="str">
            <v>614E20610</v>
          </cell>
          <cell r="C3193" t="str">
            <v>MILE</v>
          </cell>
          <cell r="D3193" t="str">
            <v>WORK ZONE LANE LINE, CLASS II, 6", 740.06, TYPE I</v>
          </cell>
          <cell r="G3193">
            <v>0</v>
          </cell>
        </row>
        <row r="3194">
          <cell r="A3194" t="str">
            <v>614E20700</v>
          </cell>
          <cell r="C3194" t="str">
            <v>MILE</v>
          </cell>
          <cell r="D3194" t="str">
            <v>WORK ZONE LANE LINE, CLASS II, 4", 740.06, TYPE II</v>
          </cell>
          <cell r="G3194">
            <v>0</v>
          </cell>
        </row>
        <row r="3195">
          <cell r="A3195" t="str">
            <v>614E20710</v>
          </cell>
          <cell r="C3195" t="str">
            <v>MILE</v>
          </cell>
          <cell r="D3195" t="str">
            <v>WORK ZONE LANE LINE, CLASS II, 6", 740.06, TYPE II</v>
          </cell>
          <cell r="G3195">
            <v>0</v>
          </cell>
        </row>
        <row r="3196">
          <cell r="A3196" t="str">
            <v>614E21000</v>
          </cell>
          <cell r="C3196" t="str">
            <v>MILE</v>
          </cell>
          <cell r="D3196" t="str">
            <v>WORK ZONE CENTER LINE, CLASS I</v>
          </cell>
          <cell r="G3196">
            <v>0</v>
          </cell>
        </row>
        <row r="3197">
          <cell r="A3197" t="str">
            <v>614E21001</v>
          </cell>
          <cell r="C3197" t="str">
            <v>MILE</v>
          </cell>
          <cell r="D3197" t="str">
            <v>WORK ZONE CENTER LINE, CLASS I, AS PER PLAN</v>
          </cell>
          <cell r="G3197">
            <v>0</v>
          </cell>
        </row>
        <row r="3198">
          <cell r="A3198" t="str">
            <v>614E21050</v>
          </cell>
          <cell r="C3198" t="str">
            <v>MILE</v>
          </cell>
          <cell r="D3198" t="str">
            <v>WORK ZONE CENTER LINE, CLASS I, 807 PAINT</v>
          </cell>
          <cell r="G3198">
            <v>0</v>
          </cell>
        </row>
        <row r="3199">
          <cell r="A3199" t="str">
            <v>614E21051</v>
          </cell>
          <cell r="C3199" t="str">
            <v>MILE</v>
          </cell>
          <cell r="D3199" t="str">
            <v>WORK ZONE CENTER LINE, CLASS I, 807 PAINT, AS PER PLAN</v>
          </cell>
          <cell r="G3199">
            <v>0</v>
          </cell>
        </row>
        <row r="3200">
          <cell r="A3200" t="str">
            <v>614E21100</v>
          </cell>
          <cell r="C3200" t="str">
            <v>MILE</v>
          </cell>
          <cell r="D3200" t="str">
            <v>WORK ZONE CENTER LINE, CLASS I, 642 PAINT</v>
          </cell>
          <cell r="G3200">
            <v>0</v>
          </cell>
        </row>
        <row r="3201">
          <cell r="A3201" t="str">
            <v>614E21101</v>
          </cell>
          <cell r="C3201" t="str">
            <v>MILE</v>
          </cell>
          <cell r="D3201" t="str">
            <v>WORK ZONE CENTER LINE, CLASS I, 642 PAINT, AS PER PLAN</v>
          </cell>
          <cell r="G3201">
            <v>0</v>
          </cell>
        </row>
        <row r="3202">
          <cell r="A3202" t="str">
            <v>614E21200</v>
          </cell>
          <cell r="C3202" t="str">
            <v>MILE</v>
          </cell>
          <cell r="D3202" t="str">
            <v>WORK ZONE CENTER LINE, CLASS I, 740.06, TYPE I</v>
          </cell>
          <cell r="G3202">
            <v>0</v>
          </cell>
        </row>
        <row r="3203">
          <cell r="A3203" t="str">
            <v>614E21201</v>
          </cell>
          <cell r="C3203" t="str">
            <v>MILE</v>
          </cell>
          <cell r="D3203" t="str">
            <v>WORK ZONE CENTER LINE, CLASS I, 740.06, TYPE I, AS PER PLAN</v>
          </cell>
          <cell r="G3203">
            <v>0</v>
          </cell>
        </row>
        <row r="3204">
          <cell r="A3204" t="str">
            <v>614E21300</v>
          </cell>
          <cell r="C3204" t="str">
            <v>MILE</v>
          </cell>
          <cell r="D3204" t="str">
            <v>WORK ZONE CENTER LINE, CLASS I, 740.06, TYPE II</v>
          </cell>
          <cell r="G3204">
            <v>0</v>
          </cell>
        </row>
        <row r="3205">
          <cell r="A3205" t="str">
            <v>614E21350</v>
          </cell>
          <cell r="C3205" t="str">
            <v>MILE</v>
          </cell>
          <cell r="D3205" t="str">
            <v>WORK ZONE CENTER LINE, CLASS I, 873</v>
          </cell>
          <cell r="G3205">
            <v>0</v>
          </cell>
        </row>
        <row r="3206">
          <cell r="A3206" t="str">
            <v>614E21351</v>
          </cell>
          <cell r="C3206" t="str">
            <v>MILE</v>
          </cell>
          <cell r="D3206" t="str">
            <v>WORK ZONE CENTER LINE, CLASS I, 873, AS PER PLAN</v>
          </cell>
          <cell r="G3206">
            <v>0</v>
          </cell>
        </row>
        <row r="3207">
          <cell r="A3207" t="str">
            <v>614E21360</v>
          </cell>
          <cell r="C3207" t="str">
            <v>MILE</v>
          </cell>
          <cell r="D3207" t="str">
            <v>WORK ZONE CENTER LINE, CLASS I, 648</v>
          </cell>
          <cell r="G3207">
            <v>0</v>
          </cell>
        </row>
        <row r="3208">
          <cell r="A3208" t="str">
            <v>614E21361</v>
          </cell>
          <cell r="C3208" t="str">
            <v>MILE</v>
          </cell>
          <cell r="D3208" t="str">
            <v>WORK ZONE CENTER LINE, CLASS I, 648, AS PER PLAN</v>
          </cell>
          <cell r="G3208">
            <v>0</v>
          </cell>
        </row>
        <row r="3209">
          <cell r="A3209" t="str">
            <v>614E21400</v>
          </cell>
          <cell r="C3209" t="str">
            <v>MILE</v>
          </cell>
          <cell r="D3209" t="str">
            <v>WORK ZONE CENTER LINE, CLASS II</v>
          </cell>
          <cell r="G3209">
            <v>0</v>
          </cell>
        </row>
        <row r="3210">
          <cell r="A3210" t="str">
            <v>614E21401</v>
          </cell>
          <cell r="C3210" t="str">
            <v>MILE</v>
          </cell>
          <cell r="D3210" t="str">
            <v>WORK ZONE CENTER LINE, CLASS II, AS PER PLAN</v>
          </cell>
          <cell r="G3210">
            <v>0</v>
          </cell>
        </row>
        <row r="3211">
          <cell r="A3211" t="str">
            <v>614E21500</v>
          </cell>
          <cell r="C3211" t="str">
            <v>MILE</v>
          </cell>
          <cell r="D3211" t="str">
            <v>WORK ZONE CENTER LINE, CLASS II, 642 PAINT</v>
          </cell>
          <cell r="G3211">
            <v>0</v>
          </cell>
        </row>
        <row r="3212">
          <cell r="A3212" t="str">
            <v>614E21550</v>
          </cell>
          <cell r="C3212" t="str">
            <v>MILE</v>
          </cell>
          <cell r="D3212" t="str">
            <v>WORK ZONE CENTER LINE, CLASS III, 642 PAINT</v>
          </cell>
          <cell r="G3212">
            <v>0</v>
          </cell>
        </row>
        <row r="3213">
          <cell r="A3213" t="str">
            <v>614E21600</v>
          </cell>
          <cell r="C3213" t="str">
            <v>MILE</v>
          </cell>
          <cell r="D3213" t="str">
            <v>WORK ZONE CENTER LINE, CLASS II, 740.06, TYPE I</v>
          </cell>
          <cell r="G3213">
            <v>0</v>
          </cell>
        </row>
        <row r="3214">
          <cell r="A3214" t="str">
            <v>614E21700</v>
          </cell>
          <cell r="C3214" t="str">
            <v>MILE</v>
          </cell>
          <cell r="D3214" t="str">
            <v>WORK ZONE CENTER LINE, CLASS II, 740.06, TYPE II</v>
          </cell>
          <cell r="G3214">
            <v>0</v>
          </cell>
        </row>
        <row r="3215">
          <cell r="A3215" t="str">
            <v>614E22000</v>
          </cell>
          <cell r="C3215" t="str">
            <v>MILE</v>
          </cell>
          <cell r="D3215" t="str">
            <v>WORK ZONE EDGE LINE, CLASS I, 4"</v>
          </cell>
          <cell r="G3215">
            <v>0</v>
          </cell>
        </row>
        <row r="3216">
          <cell r="A3216" t="str">
            <v>614E22001</v>
          </cell>
          <cell r="C3216" t="str">
            <v>MILE</v>
          </cell>
          <cell r="D3216" t="str">
            <v>WORK ZONE EDGE LINE, CLASS I, 4", AS PER PLAN</v>
          </cell>
          <cell r="G3216">
            <v>0</v>
          </cell>
        </row>
        <row r="3217">
          <cell r="A3217" t="str">
            <v>614E22010</v>
          </cell>
          <cell r="C3217" t="str">
            <v>MILE</v>
          </cell>
          <cell r="D3217" t="str">
            <v>WORK ZONE EDGE LINE, CLASS I, 6"</v>
          </cell>
          <cell r="G3217">
            <v>0</v>
          </cell>
        </row>
        <row r="3218">
          <cell r="A3218" t="str">
            <v>614E22011</v>
          </cell>
          <cell r="C3218" t="str">
            <v>MILE</v>
          </cell>
          <cell r="D3218" t="str">
            <v>WORK ZONE EDGE LINE, CLASS I, 6", AS PER PLAN</v>
          </cell>
          <cell r="G3218">
            <v>0</v>
          </cell>
        </row>
        <row r="3219">
          <cell r="A3219" t="str">
            <v>614E22056</v>
          </cell>
          <cell r="C3219" t="str">
            <v>MILE</v>
          </cell>
          <cell r="D3219" t="str">
            <v>WORK ZONE EDGE LINE, CLASS I, 6", 807 PAINT</v>
          </cell>
          <cell r="G3219">
            <v>0</v>
          </cell>
        </row>
        <row r="3220">
          <cell r="A3220" t="str">
            <v>614E22057</v>
          </cell>
          <cell r="C3220" t="str">
            <v>MILE</v>
          </cell>
          <cell r="D3220" t="str">
            <v>WORK ZONE EDGE LINE, CLASS I, 6", 807 PAINT, AS PER PLAN</v>
          </cell>
          <cell r="G3220">
            <v>0</v>
          </cell>
        </row>
        <row r="3221">
          <cell r="A3221" t="str">
            <v>614E22100</v>
          </cell>
          <cell r="C3221" t="str">
            <v>MILE</v>
          </cell>
          <cell r="D3221" t="str">
            <v>WORK ZONE EDGE LINE, CLASS I, 4", 642 PAINT</v>
          </cell>
          <cell r="G3221">
            <v>0</v>
          </cell>
        </row>
        <row r="3222">
          <cell r="A3222" t="str">
            <v>614E22101</v>
          </cell>
          <cell r="C3222" t="str">
            <v>MILE</v>
          </cell>
          <cell r="D3222" t="str">
            <v>WORK ZONE EDGE LINE, CLASS I, 4", 642 PAINT, AS PER PLAN</v>
          </cell>
          <cell r="G3222">
            <v>0</v>
          </cell>
        </row>
        <row r="3223">
          <cell r="A3223" t="str">
            <v>614E22110</v>
          </cell>
          <cell r="C3223" t="str">
            <v>MILE</v>
          </cell>
          <cell r="D3223" t="str">
            <v>WORK ZONE EDGE LINE, CLASS I, 6", 642 PAINT</v>
          </cell>
          <cell r="G3223">
            <v>0</v>
          </cell>
        </row>
        <row r="3224">
          <cell r="A3224" t="str">
            <v>614E22111</v>
          </cell>
          <cell r="C3224" t="str">
            <v>MILE</v>
          </cell>
          <cell r="D3224" t="str">
            <v>WORK ZONE EDGE LINE, CLASS I, 6", 642 PAINT, AS PER PLAN</v>
          </cell>
          <cell r="G3224">
            <v>0</v>
          </cell>
        </row>
        <row r="3225">
          <cell r="A3225" t="str">
            <v>614E22200</v>
          </cell>
          <cell r="C3225" t="str">
            <v>MILE</v>
          </cell>
          <cell r="D3225" t="str">
            <v>WORK ZONE EDGE LINE, CLASS I, 4", 740.06, TYPE I</v>
          </cell>
          <cell r="G3225">
            <v>0</v>
          </cell>
        </row>
        <row r="3226">
          <cell r="A3226" t="str">
            <v>614E22201</v>
          </cell>
          <cell r="C3226" t="str">
            <v>MILE</v>
          </cell>
          <cell r="D3226" t="str">
            <v>WORK ZONE EDGE LINE, CLASS I, 4", 740.06, TYPE I, AS PER PLAN</v>
          </cell>
          <cell r="G3226">
            <v>0</v>
          </cell>
        </row>
        <row r="3227">
          <cell r="A3227" t="str">
            <v>614E22210</v>
          </cell>
          <cell r="C3227" t="str">
            <v>MILE</v>
          </cell>
          <cell r="D3227" t="str">
            <v>WORK ZONE EDGE LINE, CLASS I, 6", 740.06, TYPE I</v>
          </cell>
          <cell r="G3227">
            <v>0</v>
          </cell>
        </row>
        <row r="3228">
          <cell r="A3228" t="str">
            <v>614E22300</v>
          </cell>
          <cell r="C3228" t="str">
            <v>MILE</v>
          </cell>
          <cell r="D3228" t="str">
            <v>WORK ZONE EDGE LINE, CLASS I, 4", 740.06, TYPE II</v>
          </cell>
          <cell r="G3228">
            <v>0</v>
          </cell>
        </row>
        <row r="3229">
          <cell r="A3229" t="str">
            <v>614E22308</v>
          </cell>
          <cell r="C3229" t="str">
            <v>MILE</v>
          </cell>
          <cell r="D3229" t="str">
            <v>WORK ZONE EDGE LINE, CLASS I, 6", 740.06, TYPE II</v>
          </cell>
          <cell r="G3229">
            <v>0</v>
          </cell>
        </row>
        <row r="3230">
          <cell r="A3230" t="str">
            <v>614E22326</v>
          </cell>
          <cell r="C3230" t="str">
            <v>MILE</v>
          </cell>
          <cell r="D3230" t="str">
            <v>WORK ZONE EDGE LINE, CLASS I, 6", 873</v>
          </cell>
          <cell r="G3230">
            <v>0</v>
          </cell>
        </row>
        <row r="3231">
          <cell r="A3231" t="str">
            <v>614E22327</v>
          </cell>
          <cell r="C3231" t="str">
            <v>MILE</v>
          </cell>
          <cell r="D3231" t="str">
            <v>WORK ZONE EDGE LINE, CLASS I, 6", 873, AS PER PLAN</v>
          </cell>
          <cell r="G3231">
            <v>0</v>
          </cell>
        </row>
        <row r="3232">
          <cell r="A3232" t="str">
            <v>614E22330</v>
          </cell>
          <cell r="C3232" t="str">
            <v>MILE</v>
          </cell>
          <cell r="D3232" t="str">
            <v>WORK ZONE EDGE LINE, CLASS I, 4", 648</v>
          </cell>
          <cell r="G3232">
            <v>0</v>
          </cell>
        </row>
        <row r="3233">
          <cell r="A3233" t="str">
            <v>614E22336</v>
          </cell>
          <cell r="C3233" t="str">
            <v>MILE</v>
          </cell>
          <cell r="D3233" t="str">
            <v>WORK ZONE EDGE LINE, CLASS I, 6", 648</v>
          </cell>
          <cell r="G3233">
            <v>0</v>
          </cell>
        </row>
        <row r="3234">
          <cell r="A3234" t="str">
            <v>614E22337</v>
          </cell>
          <cell r="C3234" t="str">
            <v>MILE</v>
          </cell>
          <cell r="D3234" t="str">
            <v>WORK ZONE EDGE LINE, CLASS I, 6", 648, AS PER PLAN</v>
          </cell>
          <cell r="G3234">
            <v>0</v>
          </cell>
        </row>
        <row r="3235">
          <cell r="A3235" t="str">
            <v>614E22350</v>
          </cell>
          <cell r="C3235" t="str">
            <v>MILE</v>
          </cell>
          <cell r="D3235" t="str">
            <v>WORK ZONE EDGE LINE, CLASS III, 4", 642 PAINT</v>
          </cell>
          <cell r="G3235">
            <v>0</v>
          </cell>
        </row>
        <row r="3236">
          <cell r="A3236" t="str">
            <v>614E22360</v>
          </cell>
          <cell r="C3236" t="str">
            <v>MILE</v>
          </cell>
          <cell r="D3236" t="str">
            <v>WORK ZONE EDGE LINE, CLASS III, 6", 642 PAINT</v>
          </cell>
          <cell r="G3236">
            <v>0</v>
          </cell>
        </row>
        <row r="3237">
          <cell r="A3237" t="str">
            <v>614E23000</v>
          </cell>
          <cell r="C3237" t="str">
            <v>FT</v>
          </cell>
          <cell r="D3237" t="str">
            <v>WORK ZONE CHANNELIZING LINE, CLASS I, 8"</v>
          </cell>
          <cell r="G3237">
            <v>0</v>
          </cell>
        </row>
        <row r="3238">
          <cell r="A3238" t="str">
            <v>614E23001</v>
          </cell>
          <cell r="C3238" t="str">
            <v>FT</v>
          </cell>
          <cell r="D3238" t="str">
            <v>WORK ZONE CHANNELIZING LINE, CLASS I, 8", AS PER PLAN</v>
          </cell>
          <cell r="G3238">
            <v>0</v>
          </cell>
        </row>
        <row r="3239">
          <cell r="A3239" t="str">
            <v>614E23010</v>
          </cell>
          <cell r="C3239" t="str">
            <v>FT</v>
          </cell>
          <cell r="D3239" t="str">
            <v>WORK ZONE CHANNELIZING LINE, CLASS I, 12"</v>
          </cell>
          <cell r="G3239">
            <v>0</v>
          </cell>
        </row>
        <row r="3240">
          <cell r="A3240" t="str">
            <v>614E23011</v>
          </cell>
          <cell r="C3240" t="str">
            <v>FT</v>
          </cell>
          <cell r="D3240" t="str">
            <v>WORK ZONE CHANNELIZING LINE, CLASS I, 12", AS PER PLAN</v>
          </cell>
          <cell r="G3240">
            <v>0</v>
          </cell>
        </row>
        <row r="3241">
          <cell r="A3241" t="str">
            <v>614E23100</v>
          </cell>
          <cell r="C3241" t="str">
            <v>FT</v>
          </cell>
          <cell r="D3241" t="str">
            <v>WORK ZONE CHANNELIZING LINE, CLASS I, 8", 807 PAINT</v>
          </cell>
          <cell r="G3241">
            <v>0</v>
          </cell>
        </row>
        <row r="3242">
          <cell r="A3242" t="str">
            <v>614E23110</v>
          </cell>
          <cell r="C3242" t="str">
            <v>FT</v>
          </cell>
          <cell r="D3242" t="str">
            <v>WORK ZONE CHANNELIZING LINE, CLASS I, 12", 807 PAINT</v>
          </cell>
          <cell r="G3242">
            <v>0</v>
          </cell>
        </row>
        <row r="3243">
          <cell r="A3243" t="str">
            <v>614E23111</v>
          </cell>
          <cell r="C3243" t="str">
            <v>FT</v>
          </cell>
          <cell r="D3243" t="str">
            <v>WORK ZONE CHANNELIZING LINE, CLASS I, 12", 807 PAINT, AS PER PLAN</v>
          </cell>
          <cell r="G3243">
            <v>0</v>
          </cell>
        </row>
        <row r="3244">
          <cell r="A3244" t="str">
            <v>614E23130</v>
          </cell>
          <cell r="C3244" t="str">
            <v>FT</v>
          </cell>
          <cell r="D3244" t="str">
            <v>WORK ZONE CHANNELIZING LINE, CLASS I, 12", 873</v>
          </cell>
          <cell r="G3244">
            <v>0</v>
          </cell>
        </row>
        <row r="3245">
          <cell r="A3245" t="str">
            <v>614E23140</v>
          </cell>
          <cell r="C3245" t="str">
            <v>FT</v>
          </cell>
          <cell r="D3245" t="str">
            <v>WORK ZONE CHANNELIZING LINE, CLASS I, 8", 648</v>
          </cell>
          <cell r="G3245">
            <v>0</v>
          </cell>
        </row>
        <row r="3246">
          <cell r="A3246" t="str">
            <v>614E23150</v>
          </cell>
          <cell r="C3246" t="str">
            <v>FT</v>
          </cell>
          <cell r="D3246" t="str">
            <v>WORK ZONE CHANNELIZING LINE, CLASS I, 12", 648</v>
          </cell>
          <cell r="G3246">
            <v>0</v>
          </cell>
        </row>
        <row r="3247">
          <cell r="A3247" t="str">
            <v>614E23151</v>
          </cell>
          <cell r="C3247" t="str">
            <v>FT</v>
          </cell>
          <cell r="D3247" t="str">
            <v>WORK ZONE CHANNELIZING LINE, CLASS I, 12", 648, AS PER PLAN</v>
          </cell>
          <cell r="G3247">
            <v>0</v>
          </cell>
        </row>
        <row r="3248">
          <cell r="A3248" t="str">
            <v>614E23200</v>
          </cell>
          <cell r="C3248" t="str">
            <v>FT</v>
          </cell>
          <cell r="D3248" t="str">
            <v>WORK ZONE CHANNELIZING LINE, CLASS I, 8", 642 PAINT</v>
          </cell>
          <cell r="G3248">
            <v>0</v>
          </cell>
        </row>
        <row r="3249">
          <cell r="A3249" t="str">
            <v>614E23201</v>
          </cell>
          <cell r="C3249" t="str">
            <v>FT</v>
          </cell>
          <cell r="D3249" t="str">
            <v>WORK ZONE CHANNELIZING LINE, CLASS I, 8", 642 PAINT, AS PER PLAN</v>
          </cell>
          <cell r="G3249">
            <v>0</v>
          </cell>
        </row>
        <row r="3250">
          <cell r="A3250" t="str">
            <v>614E23210</v>
          </cell>
          <cell r="C3250" t="str">
            <v>FT</v>
          </cell>
          <cell r="D3250" t="str">
            <v>WORK ZONE CHANNELIZING LINE, CLASS I, 12", 642 PAINT</v>
          </cell>
          <cell r="G3250">
            <v>0</v>
          </cell>
        </row>
        <row r="3251">
          <cell r="A3251" t="str">
            <v>614E23211</v>
          </cell>
          <cell r="C3251" t="str">
            <v>FT</v>
          </cell>
          <cell r="D3251" t="str">
            <v>WORK ZONE CHANNELIZING LINE, CLASS I, 12", 642 PAINT, AS PER PLAN</v>
          </cell>
          <cell r="G3251">
            <v>0</v>
          </cell>
        </row>
        <row r="3252">
          <cell r="A3252" t="str">
            <v>614E23400</v>
          </cell>
          <cell r="C3252" t="str">
            <v>FT</v>
          </cell>
          <cell r="D3252" t="str">
            <v>WORK ZONE CHANNELIZING LINE, CLASS I, 8", 740.06, TYPE I</v>
          </cell>
          <cell r="G3252">
            <v>0</v>
          </cell>
        </row>
        <row r="3253">
          <cell r="A3253" t="str">
            <v>614E23401</v>
          </cell>
          <cell r="C3253" t="str">
            <v>FT</v>
          </cell>
          <cell r="D3253" t="str">
            <v>WORK ZONE CHANNELIZING LINE, CLASS I, 8", 740.06, TYPE I, AS PER PLAN</v>
          </cell>
          <cell r="G3253">
            <v>0</v>
          </cell>
        </row>
        <row r="3254">
          <cell r="A3254" t="str">
            <v>614E23410</v>
          </cell>
          <cell r="C3254" t="str">
            <v>FT</v>
          </cell>
          <cell r="D3254" t="str">
            <v>WORK ZONE CHANNELIZING LINE, CLASS I, 12", 740.06, TYPE I</v>
          </cell>
          <cell r="G3254">
            <v>0</v>
          </cell>
        </row>
        <row r="3255">
          <cell r="A3255" t="str">
            <v>614E23600</v>
          </cell>
          <cell r="C3255" t="str">
            <v>FT</v>
          </cell>
          <cell r="D3255" t="str">
            <v>WORK ZONE CHANNELIZING LINE, CLASS I, 8", 740.06, TYPE II</v>
          </cell>
          <cell r="G3255">
            <v>0</v>
          </cell>
        </row>
        <row r="3256">
          <cell r="A3256" t="str">
            <v>614E23610</v>
          </cell>
          <cell r="C3256" t="str">
            <v>FT</v>
          </cell>
          <cell r="D3256" t="str">
            <v>WORK ZONE CHANNELIZING LINE, CLASS I, 12", 740.06, TYPE II</v>
          </cell>
          <cell r="G3256">
            <v>0</v>
          </cell>
        </row>
        <row r="3257">
          <cell r="A3257" t="str">
            <v>614E23650</v>
          </cell>
          <cell r="C3257" t="str">
            <v>FT</v>
          </cell>
          <cell r="D3257" t="str">
            <v>WORK ZONE CHANNELIZING LINE, CLASS II, 8"</v>
          </cell>
          <cell r="G3257">
            <v>0</v>
          </cell>
        </row>
        <row r="3258">
          <cell r="A3258" t="str">
            <v>614E23656</v>
          </cell>
          <cell r="C3258" t="str">
            <v>FT</v>
          </cell>
          <cell r="D3258" t="str">
            <v>WORK ZONE CHANNELIZING LINE, CLASS II, 12"</v>
          </cell>
          <cell r="G3258">
            <v>0</v>
          </cell>
        </row>
        <row r="3259">
          <cell r="A3259" t="str">
            <v>614E23660</v>
          </cell>
          <cell r="C3259" t="str">
            <v>FT</v>
          </cell>
          <cell r="D3259" t="str">
            <v>WORK ZONE CHANNELIZING LINE, CLASS II, 8", 642 PAINT</v>
          </cell>
          <cell r="G3259">
            <v>0</v>
          </cell>
        </row>
        <row r="3260">
          <cell r="A3260" t="str">
            <v>614E23670</v>
          </cell>
          <cell r="C3260" t="str">
            <v>FT</v>
          </cell>
          <cell r="D3260" t="str">
            <v>WORK ZONE CHANNELIZING LINE, CLASS II, 12", 642 PAINT</v>
          </cell>
          <cell r="G3260">
            <v>0</v>
          </cell>
        </row>
        <row r="3261">
          <cell r="A3261" t="str">
            <v>614E23680</v>
          </cell>
          <cell r="C3261" t="str">
            <v>FT</v>
          </cell>
          <cell r="D3261" t="str">
            <v>WORK ZONE CHANNELIZING LINE, CLASS III, 8", 642 PAINT</v>
          </cell>
          <cell r="G3261">
            <v>0</v>
          </cell>
        </row>
        <row r="3262">
          <cell r="A3262" t="str">
            <v>614E23690</v>
          </cell>
          <cell r="C3262" t="str">
            <v>FT</v>
          </cell>
          <cell r="D3262" t="str">
            <v>WORK ZONE CHANNELIZING LINE, CLASS III, 12", 642 PAINT</v>
          </cell>
          <cell r="G3262">
            <v>0</v>
          </cell>
        </row>
        <row r="3263">
          <cell r="A3263" t="str">
            <v>614E24000</v>
          </cell>
          <cell r="C3263" t="str">
            <v>FT</v>
          </cell>
          <cell r="D3263" t="str">
            <v>WORK ZONE DOTTED LINE, CLASS I</v>
          </cell>
          <cell r="G3263">
            <v>0</v>
          </cell>
        </row>
        <row r="3264">
          <cell r="A3264" t="str">
            <v>614E24001</v>
          </cell>
          <cell r="C3264" t="str">
            <v>FT</v>
          </cell>
          <cell r="D3264" t="str">
            <v>WORK ZONE DOTTED LINE, CLASS I, AS PER PLAN</v>
          </cell>
          <cell r="G3264">
            <v>0</v>
          </cell>
        </row>
        <row r="3265">
          <cell r="A3265" t="str">
            <v>614E24100</v>
          </cell>
          <cell r="C3265" t="str">
            <v>FT</v>
          </cell>
          <cell r="D3265" t="str">
            <v>WORK ZONE DOTTED LINE, CLASS I, 4", 807 PAINT</v>
          </cell>
          <cell r="G3265">
            <v>0</v>
          </cell>
        </row>
        <row r="3266">
          <cell r="A3266" t="str">
            <v>614E24102</v>
          </cell>
          <cell r="C3266" t="str">
            <v>FT</v>
          </cell>
          <cell r="D3266" t="str">
            <v>WORK ZONE DOTTED LINE, CLASS I, 6", 807 PAINT</v>
          </cell>
          <cell r="G3266">
            <v>0</v>
          </cell>
        </row>
        <row r="3267">
          <cell r="A3267" t="str">
            <v>614E24122</v>
          </cell>
          <cell r="C3267" t="str">
            <v>FT</v>
          </cell>
          <cell r="D3267" t="str">
            <v>WORK ZONE DOTTED LINE, CLASS I, 6", 873</v>
          </cell>
          <cell r="G3267">
            <v>0</v>
          </cell>
        </row>
        <row r="3268">
          <cell r="A3268" t="str">
            <v>614E24140</v>
          </cell>
          <cell r="C3268" t="str">
            <v>FT</v>
          </cell>
          <cell r="D3268" t="str">
            <v>WORK ZONE DOTTED LINE, CLASS I, 4", 648</v>
          </cell>
          <cell r="G3268">
            <v>0</v>
          </cell>
        </row>
        <row r="3269">
          <cell r="A3269" t="str">
            <v>614E24142</v>
          </cell>
          <cell r="C3269" t="str">
            <v>FT</v>
          </cell>
          <cell r="D3269" t="str">
            <v>WORK ZONE DOTTED LINE, CLASS I, 6", 648</v>
          </cell>
          <cell r="G3269">
            <v>0</v>
          </cell>
        </row>
        <row r="3270">
          <cell r="A3270" t="str">
            <v>614E24143</v>
          </cell>
          <cell r="C3270" t="str">
            <v>FT</v>
          </cell>
          <cell r="D3270" t="str">
            <v>WORK ZONE DOTTED LINE, CLASS I, 6", 648, AS PER PLAN</v>
          </cell>
          <cell r="G3270">
            <v>0</v>
          </cell>
        </row>
        <row r="3271">
          <cell r="A3271" t="str">
            <v>614E24200</v>
          </cell>
          <cell r="C3271" t="str">
            <v>FT</v>
          </cell>
          <cell r="D3271" t="str">
            <v>WORK ZONE DOTTED LINE, CLASS I, 4", 642 PAINT</v>
          </cell>
          <cell r="G3271">
            <v>0</v>
          </cell>
        </row>
        <row r="3272">
          <cell r="A3272" t="str">
            <v>614E24201</v>
          </cell>
          <cell r="C3272" t="str">
            <v>FT</v>
          </cell>
          <cell r="D3272" t="str">
            <v>WORK ZONE DOTTED LINE, CLASS I, 4", 642 PAINT, AS PER PLAN</v>
          </cell>
          <cell r="G3272">
            <v>0</v>
          </cell>
        </row>
        <row r="3273">
          <cell r="A3273" t="str">
            <v>614E24202</v>
          </cell>
          <cell r="C3273" t="str">
            <v>FT</v>
          </cell>
          <cell r="D3273" t="str">
            <v>WORK ZONE DOTTED LINE, CLASS I, 6", 642 PAINT</v>
          </cell>
          <cell r="G3273">
            <v>0</v>
          </cell>
        </row>
        <row r="3274">
          <cell r="A3274" t="str">
            <v>614E24204</v>
          </cell>
          <cell r="C3274" t="str">
            <v>FT</v>
          </cell>
          <cell r="D3274" t="str">
            <v>WORK ZONE DOTTED LINE, CLASS I, 8", 642 PAINT</v>
          </cell>
          <cell r="G3274">
            <v>0</v>
          </cell>
        </row>
        <row r="3275">
          <cell r="A3275" t="str">
            <v>614E24208</v>
          </cell>
          <cell r="C3275" t="str">
            <v>FT</v>
          </cell>
          <cell r="D3275" t="str">
            <v>WORK ZONE DOTTED LINE, CLASS I, 12", 642 PAINT</v>
          </cell>
          <cell r="G3275">
            <v>0</v>
          </cell>
        </row>
        <row r="3276">
          <cell r="A3276" t="str">
            <v>614E24400</v>
          </cell>
          <cell r="C3276" t="str">
            <v>FT</v>
          </cell>
          <cell r="D3276" t="str">
            <v>WORK ZONE DOTTED LINE, CLASS I, 4", 740.06, TYPE I</v>
          </cell>
          <cell r="G3276">
            <v>0</v>
          </cell>
        </row>
        <row r="3277">
          <cell r="A3277" t="str">
            <v>614E24401</v>
          </cell>
          <cell r="C3277" t="str">
            <v>FT</v>
          </cell>
          <cell r="D3277" t="str">
            <v>WORK ZONE DOTTED LINE, CLASS I, 4", 740.06, TYPE I, AS PER PLAN</v>
          </cell>
          <cell r="G3277">
            <v>0</v>
          </cell>
        </row>
        <row r="3278">
          <cell r="A3278" t="str">
            <v>614E24402</v>
          </cell>
          <cell r="C3278" t="str">
            <v>FT</v>
          </cell>
          <cell r="D3278" t="str">
            <v>WORK ZONE DOTTED LINE, CLASS I, 6", 740.06, TYPE I</v>
          </cell>
          <cell r="G3278">
            <v>0</v>
          </cell>
        </row>
        <row r="3279">
          <cell r="A3279" t="str">
            <v>614E24404</v>
          </cell>
          <cell r="C3279" t="str">
            <v>FT</v>
          </cell>
          <cell r="D3279" t="str">
            <v>WORK ZONE DOTTED LINE, CLASS I, 8", 740.06, TYPE I</v>
          </cell>
          <cell r="G3279">
            <v>0</v>
          </cell>
        </row>
        <row r="3280">
          <cell r="A3280" t="str">
            <v>614E24408</v>
          </cell>
          <cell r="C3280" t="str">
            <v>FT</v>
          </cell>
          <cell r="D3280" t="str">
            <v>WORK ZONE DOTTED LINE, CLASS I, 12", 740.06, TYPE I</v>
          </cell>
          <cell r="G3280">
            <v>0</v>
          </cell>
        </row>
        <row r="3281">
          <cell r="A3281" t="str">
            <v>614E24600</v>
          </cell>
          <cell r="C3281" t="str">
            <v>FT</v>
          </cell>
          <cell r="D3281" t="str">
            <v>WORK ZONE DOTTED LINE, CLASS I, 4", 740.06, TYPE II</v>
          </cell>
          <cell r="G3281">
            <v>0</v>
          </cell>
        </row>
        <row r="3282">
          <cell r="A3282" t="str">
            <v>614E24602</v>
          </cell>
          <cell r="C3282" t="str">
            <v>FT</v>
          </cell>
          <cell r="D3282" t="str">
            <v>WORK ZONE DOTTED LINE, CLASS I, 6", 740.06, TYPE II</v>
          </cell>
          <cell r="G3282">
            <v>0</v>
          </cell>
        </row>
        <row r="3283">
          <cell r="A3283" t="str">
            <v>614E24604</v>
          </cell>
          <cell r="C3283" t="str">
            <v>FT</v>
          </cell>
          <cell r="D3283" t="str">
            <v>WORK ZONE DOTTED LINE, CLASS I, 8", 740.06, TYPE II</v>
          </cell>
          <cell r="G3283">
            <v>0</v>
          </cell>
        </row>
        <row r="3284">
          <cell r="A3284" t="str">
            <v>614E24608</v>
          </cell>
          <cell r="C3284" t="str">
            <v>FT</v>
          </cell>
          <cell r="D3284" t="str">
            <v>WORK ZONE DOTTED LINE, CLASS I, 12", 740.06, TYPE II</v>
          </cell>
          <cell r="G3284">
            <v>0</v>
          </cell>
        </row>
        <row r="3285">
          <cell r="A3285" t="str">
            <v>614E24610</v>
          </cell>
          <cell r="C3285" t="str">
            <v>FT</v>
          </cell>
          <cell r="D3285" t="str">
            <v>WORK ZONE DOTTED LINE, CLASS III, 4", 642 PAINT</v>
          </cell>
          <cell r="G3285">
            <v>0</v>
          </cell>
        </row>
        <row r="3286">
          <cell r="A3286" t="str">
            <v>614E24612</v>
          </cell>
          <cell r="C3286" t="str">
            <v>FT</v>
          </cell>
          <cell r="D3286" t="str">
            <v>WORK ZONE DOTTED LINE, CLASS III, 6", 642 PAINT</v>
          </cell>
          <cell r="G3286">
            <v>0</v>
          </cell>
        </row>
        <row r="3287">
          <cell r="A3287" t="str">
            <v>614E24614</v>
          </cell>
          <cell r="C3287" t="str">
            <v>FT</v>
          </cell>
          <cell r="D3287" t="str">
            <v>WORK ZONE DOTTED LINE, CLASS III, 8", 642 PAINT</v>
          </cell>
          <cell r="G3287">
            <v>0</v>
          </cell>
        </row>
        <row r="3288">
          <cell r="A3288" t="str">
            <v>614E24618</v>
          </cell>
          <cell r="C3288" t="str">
            <v>FT</v>
          </cell>
          <cell r="D3288" t="str">
            <v>WORK ZONE DOTTED LINE, CLASS III, 12", 642 PAINT</v>
          </cell>
          <cell r="G3288">
            <v>0</v>
          </cell>
        </row>
        <row r="3289">
          <cell r="A3289" t="str">
            <v>614E25000</v>
          </cell>
          <cell r="C3289" t="str">
            <v>FT</v>
          </cell>
          <cell r="D3289" t="str">
            <v>WORK ZONE TRANSVERSE/DIAGONAL LINE, CLASS I</v>
          </cell>
          <cell r="G3289">
            <v>0</v>
          </cell>
        </row>
        <row r="3290">
          <cell r="A3290" t="str">
            <v>614E25120</v>
          </cell>
          <cell r="C3290" t="str">
            <v>FT</v>
          </cell>
          <cell r="D3290" t="str">
            <v>WORK ZONE TRANSVERSE/DIAGONAL LINE, CLASS I, 648</v>
          </cell>
          <cell r="G3290">
            <v>0</v>
          </cell>
        </row>
        <row r="3291">
          <cell r="A3291" t="str">
            <v>614E25121</v>
          </cell>
          <cell r="C3291" t="str">
            <v>FT</v>
          </cell>
          <cell r="D3291" t="str">
            <v>WORK ZONE TRANSVERSE/DIAGONAL LINE, CLASS I, 648, AS PER PLAN</v>
          </cell>
          <cell r="G3291">
            <v>0</v>
          </cell>
        </row>
        <row r="3292">
          <cell r="A3292" t="str">
            <v>614E25200</v>
          </cell>
          <cell r="C3292" t="str">
            <v>FT</v>
          </cell>
          <cell r="D3292" t="str">
            <v>WORK ZONE TRANSVERSE/DIAGONAL LINE, CLASS I, 642 PAINT</v>
          </cell>
          <cell r="G3292">
            <v>0</v>
          </cell>
        </row>
        <row r="3293">
          <cell r="A3293" t="str">
            <v>614E25201</v>
          </cell>
          <cell r="C3293" t="str">
            <v>FT</v>
          </cell>
          <cell r="D3293" t="str">
            <v>WORK ZONE TRANSVERSE/DIAGONAL LINE, CLASS I, 642 PAINT, AS PER PLAN</v>
          </cell>
          <cell r="G3293">
            <v>0</v>
          </cell>
        </row>
        <row r="3294">
          <cell r="A3294" t="str">
            <v>614E25210</v>
          </cell>
          <cell r="C3294" t="str">
            <v>FT</v>
          </cell>
          <cell r="D3294" t="str">
            <v>WORK ZONE TRANSVERSE/DIAGONAL LINE, CLASS II, 642 PAINT</v>
          </cell>
          <cell r="G3294">
            <v>0</v>
          </cell>
        </row>
        <row r="3295">
          <cell r="A3295" t="str">
            <v>614E25400</v>
          </cell>
          <cell r="C3295" t="str">
            <v>FT</v>
          </cell>
          <cell r="D3295" t="str">
            <v>WORK ZONE TRANSVERSE/DIAGONAL LINE, CLASS I, 740.06, TYPE I</v>
          </cell>
          <cell r="G3295">
            <v>0</v>
          </cell>
        </row>
        <row r="3296">
          <cell r="A3296" t="str">
            <v>614E25600</v>
          </cell>
          <cell r="C3296" t="str">
            <v>FT</v>
          </cell>
          <cell r="D3296" t="str">
            <v>WORK ZONE TRANSVERSE/DIAGONAL LINE, CLASS I, 740.06, TYPE II</v>
          </cell>
          <cell r="G3296">
            <v>0</v>
          </cell>
        </row>
        <row r="3297">
          <cell r="A3297" t="str">
            <v>614E25620</v>
          </cell>
          <cell r="C3297" t="str">
            <v>FT</v>
          </cell>
          <cell r="D3297" t="str">
            <v>WORK ZONE TRANSVERSE/DIAGONAL LINE, CLASS III, 642 PAINT</v>
          </cell>
          <cell r="G3297">
            <v>0</v>
          </cell>
        </row>
        <row r="3298">
          <cell r="A3298" t="str">
            <v>614E26000</v>
          </cell>
          <cell r="C3298" t="str">
            <v>FT</v>
          </cell>
          <cell r="D3298" t="str">
            <v>WORK ZONE STOP LINE, CLASS I</v>
          </cell>
          <cell r="G3298">
            <v>0</v>
          </cell>
        </row>
        <row r="3299">
          <cell r="A3299" t="str">
            <v>614E26001</v>
          </cell>
          <cell r="C3299" t="str">
            <v>FT</v>
          </cell>
          <cell r="D3299" t="str">
            <v>WORK ZONE STOP LINE, CLASS I, AS PER PLAN</v>
          </cell>
          <cell r="G3299">
            <v>0</v>
          </cell>
        </row>
        <row r="3300">
          <cell r="A3300" t="str">
            <v>614E26120</v>
          </cell>
          <cell r="C3300" t="str">
            <v>FT</v>
          </cell>
          <cell r="D3300" t="str">
            <v>WORK ZONE STOP LINE, CLASS I, 648</v>
          </cell>
          <cell r="G3300">
            <v>0</v>
          </cell>
        </row>
        <row r="3301">
          <cell r="A3301" t="str">
            <v>614E26200</v>
          </cell>
          <cell r="C3301" t="str">
            <v>FT</v>
          </cell>
          <cell r="D3301" t="str">
            <v>WORK ZONE STOP LINE, CLASS I, 642 PAINT</v>
          </cell>
          <cell r="G3301">
            <v>0</v>
          </cell>
        </row>
        <row r="3302">
          <cell r="A3302" t="str">
            <v>614E26201</v>
          </cell>
          <cell r="C3302" t="str">
            <v>FT</v>
          </cell>
          <cell r="D3302" t="str">
            <v>WORK ZONE STOP LINE, CLASS I, 642 PAINT, AS PER PLAN</v>
          </cell>
          <cell r="G3302">
            <v>0</v>
          </cell>
        </row>
        <row r="3303">
          <cell r="A3303" t="str">
            <v>614E26400</v>
          </cell>
          <cell r="C3303" t="str">
            <v>FT</v>
          </cell>
          <cell r="D3303" t="str">
            <v>WORK ZONE STOP LINE, CLASS I, 740.06, TYPE I</v>
          </cell>
          <cell r="G3303">
            <v>0</v>
          </cell>
        </row>
        <row r="3304">
          <cell r="A3304" t="str">
            <v>614E26600</v>
          </cell>
          <cell r="C3304" t="str">
            <v>FT</v>
          </cell>
          <cell r="D3304" t="str">
            <v>WORK ZONE STOP LINE, CLASS I, 740.06, TYPE II</v>
          </cell>
          <cell r="G3304">
            <v>0</v>
          </cell>
        </row>
        <row r="3305">
          <cell r="A3305" t="str">
            <v>614E26610</v>
          </cell>
          <cell r="C3305" t="str">
            <v>FT</v>
          </cell>
          <cell r="D3305" t="str">
            <v>WORK ZONE STOP LINE, CLASS III, 642 PAINT</v>
          </cell>
          <cell r="G3305">
            <v>0</v>
          </cell>
        </row>
        <row r="3306">
          <cell r="A3306" t="str">
            <v>614E26611</v>
          </cell>
          <cell r="C3306" t="str">
            <v>FT</v>
          </cell>
          <cell r="D3306" t="str">
            <v>WORK ZONE STOP LINE, CLASS III, 642 PAINT, AS PER PLAN</v>
          </cell>
          <cell r="G3306">
            <v>0</v>
          </cell>
        </row>
        <row r="3307">
          <cell r="A3307" t="str">
            <v>614E27010</v>
          </cell>
          <cell r="C3307" t="str">
            <v>FT</v>
          </cell>
          <cell r="D3307" t="str">
            <v>WORK ZONE CROSSWALK LINE, CLASS I, 12"</v>
          </cell>
          <cell r="G3307">
            <v>0</v>
          </cell>
        </row>
        <row r="3308">
          <cell r="A3308" t="str">
            <v>614E27011</v>
          </cell>
          <cell r="C3308" t="str">
            <v>FT</v>
          </cell>
          <cell r="D3308" t="str">
            <v>WORK ZONE CROSSWALK LINE, CLASS I, 12", AS PER PLAN</v>
          </cell>
          <cell r="G3308">
            <v>0</v>
          </cell>
        </row>
        <row r="3309">
          <cell r="A3309" t="str">
            <v>614E27020</v>
          </cell>
          <cell r="C3309" t="str">
            <v>FT</v>
          </cell>
          <cell r="D3309" t="str">
            <v>WORK ZONE CROSSWALK LINE, CLASS I, 24"</v>
          </cell>
          <cell r="G3309">
            <v>0</v>
          </cell>
        </row>
        <row r="3310">
          <cell r="A3310" t="str">
            <v>614E27021</v>
          </cell>
          <cell r="C3310" t="str">
            <v>FT</v>
          </cell>
          <cell r="D3310" t="str">
            <v>WORK ZONE CROSSWALK LINE, CLASS I, 24", AS PER PLAN</v>
          </cell>
          <cell r="G3310">
            <v>0</v>
          </cell>
        </row>
        <row r="3311">
          <cell r="A3311" t="str">
            <v>614E27050</v>
          </cell>
          <cell r="C3311" t="str">
            <v>FT</v>
          </cell>
          <cell r="D3311" t="str">
            <v>WORK ZONE CROSSWALK LINE, CLASS I, 12", 642 PAINT</v>
          </cell>
          <cell r="G3311">
            <v>0</v>
          </cell>
        </row>
        <row r="3312">
          <cell r="A3312" t="str">
            <v>614E27051</v>
          </cell>
          <cell r="C3312" t="str">
            <v>FT</v>
          </cell>
          <cell r="D3312" t="str">
            <v>WORK ZONE CROSSWALK LINE, CLASS I, 12", 642 PAINT, AS PER PLAN</v>
          </cell>
          <cell r="G3312">
            <v>0</v>
          </cell>
        </row>
        <row r="3313">
          <cell r="A3313" t="str">
            <v>614E27060</v>
          </cell>
          <cell r="C3313" t="str">
            <v>FT</v>
          </cell>
          <cell r="D3313" t="str">
            <v>WORK ZONE CROSSWALK LINE, CLASS I, 24", 642 PAINT</v>
          </cell>
          <cell r="G3313">
            <v>0</v>
          </cell>
        </row>
        <row r="3314">
          <cell r="A3314" t="str">
            <v>614E27061</v>
          </cell>
          <cell r="C3314" t="str">
            <v>FT</v>
          </cell>
          <cell r="D3314" t="str">
            <v>WORK ZONE CROSSWALK LINE, CLASS I, 24", 642 PAINT, AS PER PLAN</v>
          </cell>
          <cell r="G3314">
            <v>0</v>
          </cell>
        </row>
        <row r="3315">
          <cell r="A3315" t="str">
            <v>614E27070</v>
          </cell>
          <cell r="C3315" t="str">
            <v>FT</v>
          </cell>
          <cell r="D3315" t="str">
            <v>WORK ZONE CROSSWALK LINE, CLASS I, 12", 740.06, TYPE I</v>
          </cell>
          <cell r="G3315">
            <v>0</v>
          </cell>
        </row>
        <row r="3316">
          <cell r="A3316" t="str">
            <v>614E27080</v>
          </cell>
          <cell r="C3316" t="str">
            <v>FT</v>
          </cell>
          <cell r="D3316" t="str">
            <v>WORK ZONE CROSSWALK LINE, CLASS I, 24", 740.06, TYPE I</v>
          </cell>
          <cell r="G3316">
            <v>0</v>
          </cell>
        </row>
        <row r="3317">
          <cell r="A3317" t="str">
            <v>614E27090</v>
          </cell>
          <cell r="C3317" t="str">
            <v>FT</v>
          </cell>
          <cell r="D3317" t="str">
            <v>WORK ZONE CROSSWALK LINE, CLASS I, 12", 740.06, TYPE II</v>
          </cell>
          <cell r="G3317">
            <v>0</v>
          </cell>
        </row>
        <row r="3318">
          <cell r="A3318" t="str">
            <v>614E27100</v>
          </cell>
          <cell r="C3318" t="str">
            <v>FT</v>
          </cell>
          <cell r="D3318" t="str">
            <v>WORK ZONE CROSSWALK LINE, CLASS I, 24", 740.06, TYPE II</v>
          </cell>
          <cell r="G3318">
            <v>0</v>
          </cell>
        </row>
        <row r="3319">
          <cell r="A3319" t="str">
            <v>614E27250</v>
          </cell>
          <cell r="C3319" t="str">
            <v>FT</v>
          </cell>
          <cell r="D3319" t="str">
            <v>WORK ZONE CROSSWALK LINE, CLASS III, 12", 642 PAINT</v>
          </cell>
          <cell r="G3319">
            <v>0</v>
          </cell>
        </row>
        <row r="3320">
          <cell r="A3320" t="str">
            <v>614E27251</v>
          </cell>
          <cell r="C3320" t="str">
            <v>FT</v>
          </cell>
          <cell r="D3320" t="str">
            <v>WORK ZONE CROSSWALK LINE, CLASS III, 12", 642 PAINT, AS PER PLAN</v>
          </cell>
          <cell r="G3320">
            <v>0</v>
          </cell>
        </row>
        <row r="3321">
          <cell r="A3321" t="str">
            <v>614E27260</v>
          </cell>
          <cell r="C3321" t="str">
            <v>FT</v>
          </cell>
          <cell r="D3321" t="str">
            <v>WORK ZONE CROSSWALK LINE, CLASS III, 24", 642 PAINT</v>
          </cell>
          <cell r="G3321">
            <v>0</v>
          </cell>
        </row>
        <row r="3322">
          <cell r="A3322" t="str">
            <v>614E27261</v>
          </cell>
          <cell r="C3322" t="str">
            <v>FT</v>
          </cell>
          <cell r="D3322" t="str">
            <v>WORK ZONE CROSSWALK LINE, CLASS III, 24", 642 PAINT, AS PER PLAN</v>
          </cell>
          <cell r="G3322">
            <v>0</v>
          </cell>
        </row>
        <row r="3323">
          <cell r="A3323" t="str">
            <v>614E28000</v>
          </cell>
          <cell r="C3323" t="str">
            <v>FT</v>
          </cell>
          <cell r="D3323" t="str">
            <v>WORK ZONE GORE MARKING, CLASS II</v>
          </cell>
          <cell r="G3323">
            <v>0</v>
          </cell>
        </row>
        <row r="3324">
          <cell r="A3324" t="str">
            <v>614E28001</v>
          </cell>
          <cell r="C3324" t="str">
            <v>FT</v>
          </cell>
          <cell r="D3324" t="str">
            <v>WORK ZONE GORE MARKING, CLASS II, AS PER PLAN</v>
          </cell>
          <cell r="G3324">
            <v>0</v>
          </cell>
        </row>
        <row r="3325">
          <cell r="A3325" t="str">
            <v>614E28200</v>
          </cell>
          <cell r="C3325" t="str">
            <v>FT</v>
          </cell>
          <cell r="D3325" t="str">
            <v>WORK ZONE GORE MARKING, CLASS II, 642 PAINT</v>
          </cell>
          <cell r="G3325">
            <v>0</v>
          </cell>
        </row>
        <row r="3326">
          <cell r="A3326" t="str">
            <v>614E28400</v>
          </cell>
          <cell r="C3326" t="str">
            <v>FT</v>
          </cell>
          <cell r="D3326" t="str">
            <v>WORK ZONE GORE MARKING, CLASS II, 740.06, TYPE I</v>
          </cell>
          <cell r="G3326">
            <v>0</v>
          </cell>
        </row>
        <row r="3327">
          <cell r="A3327" t="str">
            <v>614E28600</v>
          </cell>
          <cell r="C3327" t="str">
            <v>FT</v>
          </cell>
          <cell r="D3327" t="str">
            <v>WORK ZONE GORE MARKING, CLASS II, 740.06, TYPE II</v>
          </cell>
          <cell r="G3327">
            <v>0</v>
          </cell>
        </row>
        <row r="3328">
          <cell r="A3328" t="str">
            <v>614E30000</v>
          </cell>
          <cell r="C3328" t="str">
            <v>EACH</v>
          </cell>
          <cell r="D3328" t="str">
            <v>WORK ZONE ARROW, CLASS I</v>
          </cell>
          <cell r="G3328">
            <v>0</v>
          </cell>
        </row>
        <row r="3329">
          <cell r="A3329" t="str">
            <v>614E30001</v>
          </cell>
          <cell r="C3329" t="str">
            <v>EACH</v>
          </cell>
          <cell r="D3329" t="str">
            <v>WORK ZONE ARROW, CLASS I, AS PER PLAN</v>
          </cell>
          <cell r="G3329">
            <v>0</v>
          </cell>
        </row>
        <row r="3330">
          <cell r="A3330" t="str">
            <v>614E30120</v>
          </cell>
          <cell r="C3330" t="str">
            <v>EACH</v>
          </cell>
          <cell r="D3330" t="str">
            <v>WORK ZONE ARROW, CLASS I, 648</v>
          </cell>
          <cell r="G3330">
            <v>0</v>
          </cell>
        </row>
        <row r="3331">
          <cell r="A3331" t="str">
            <v>614E30121</v>
          </cell>
          <cell r="C3331" t="str">
            <v>EACH</v>
          </cell>
          <cell r="D3331" t="str">
            <v>WORK ZONE ARROW, CLASS I, 648, AS PER PLAN</v>
          </cell>
          <cell r="G3331">
            <v>0</v>
          </cell>
        </row>
        <row r="3332">
          <cell r="A3332" t="str">
            <v>614E30200</v>
          </cell>
          <cell r="C3332" t="str">
            <v>EACH</v>
          </cell>
          <cell r="D3332" t="str">
            <v>WORK ZONE ARROW, CLASS I, 642 PAINT</v>
          </cell>
          <cell r="G3332">
            <v>0</v>
          </cell>
        </row>
        <row r="3333">
          <cell r="A3333" t="str">
            <v>614E30400</v>
          </cell>
          <cell r="C3333" t="str">
            <v>EACH</v>
          </cell>
          <cell r="D3333" t="str">
            <v>WORK ZONE ARROW, CLASS I, 740.06, TYPE I</v>
          </cell>
          <cell r="G3333">
            <v>0</v>
          </cell>
        </row>
        <row r="3334">
          <cell r="A3334" t="str">
            <v>614E30650</v>
          </cell>
          <cell r="C3334" t="str">
            <v>EACH</v>
          </cell>
          <cell r="D3334" t="str">
            <v>WORK ZONE ARROW, CLASS III, 642 PAINT</v>
          </cell>
          <cell r="G3334">
            <v>0</v>
          </cell>
        </row>
        <row r="3335">
          <cell r="A3335" t="str">
            <v>614E31000</v>
          </cell>
          <cell r="C3335" t="str">
            <v>EACH</v>
          </cell>
          <cell r="D3335" t="str">
            <v>WORK ZONE WORD ON PAVEMENT, 72", CLASS I</v>
          </cell>
          <cell r="G3335">
            <v>0</v>
          </cell>
        </row>
        <row r="3336">
          <cell r="A3336" t="str">
            <v>614E31200</v>
          </cell>
          <cell r="C3336" t="str">
            <v>EACH</v>
          </cell>
          <cell r="D3336" t="str">
            <v>WORK ZONE WORD ON PAVEMENT, 72", CLASS I, 642 PAINT</v>
          </cell>
          <cell r="G3336">
            <v>0</v>
          </cell>
        </row>
        <row r="3337">
          <cell r="A3337" t="str">
            <v>614E31400</v>
          </cell>
          <cell r="C3337" t="str">
            <v>EACH</v>
          </cell>
          <cell r="D3337" t="str">
            <v>WORK ZONE WORD ON PAVEMENT, 72", CLASS I, 740.06, TYPE I</v>
          </cell>
          <cell r="G3337">
            <v>0</v>
          </cell>
        </row>
        <row r="3338">
          <cell r="A3338" t="str">
            <v>614E31600</v>
          </cell>
          <cell r="C3338" t="str">
            <v>EACH</v>
          </cell>
          <cell r="D3338" t="str">
            <v>WORK ZONE WORD ON PAVEMENT, 72", CLASS I, 740.06, TYPE II</v>
          </cell>
          <cell r="G3338">
            <v>0</v>
          </cell>
        </row>
        <row r="3339">
          <cell r="A3339" t="str">
            <v>614E31620</v>
          </cell>
          <cell r="C3339" t="str">
            <v>EACH</v>
          </cell>
          <cell r="D3339" t="str">
            <v>WORK ZONE WORD ON PAVEMENT, 72", CLASS III, 642 PAINT</v>
          </cell>
          <cell r="G3339">
            <v>0</v>
          </cell>
        </row>
        <row r="3340">
          <cell r="A3340" t="str">
            <v>614E31640</v>
          </cell>
          <cell r="C3340" t="str">
            <v>EACH</v>
          </cell>
          <cell r="D3340" t="str">
            <v>WORK ZONE WORD ON PAVEMENT, 96", CLASS I</v>
          </cell>
          <cell r="G3340">
            <v>0</v>
          </cell>
        </row>
        <row r="3341">
          <cell r="A3341" t="str">
            <v>614E31641</v>
          </cell>
          <cell r="C3341" t="str">
            <v>EACH</v>
          </cell>
          <cell r="D3341" t="str">
            <v>WORK ZONE WORD ON PAVEMENT, 96", CLASS I, AS PER PLAN</v>
          </cell>
          <cell r="G3341">
            <v>0</v>
          </cell>
        </row>
        <row r="3342">
          <cell r="A3342" t="str">
            <v>614E31650</v>
          </cell>
          <cell r="C3342" t="str">
            <v>EACH</v>
          </cell>
          <cell r="D3342" t="str">
            <v>WORK ZONE WORD ON PAVEMENT, 96", CLASS I, 642 PAINT</v>
          </cell>
          <cell r="G3342">
            <v>0</v>
          </cell>
        </row>
        <row r="3343">
          <cell r="A3343" t="str">
            <v>614E31670</v>
          </cell>
          <cell r="C3343" t="str">
            <v>EACH</v>
          </cell>
          <cell r="D3343" t="str">
            <v>WORK ZONE WORD ON PAVEMENT, 96", CLASS III, 642 PAINT</v>
          </cell>
          <cell r="G3343">
            <v>0</v>
          </cell>
        </row>
        <row r="3344">
          <cell r="A3344" t="str">
            <v>614E31700</v>
          </cell>
          <cell r="C3344" t="str">
            <v>EACH</v>
          </cell>
          <cell r="D3344" t="str">
            <v>WORK ZONE SCHOOL SYMBOL MARKING, 72", CLASS I</v>
          </cell>
          <cell r="G3344">
            <v>0</v>
          </cell>
        </row>
        <row r="3345">
          <cell r="A3345" t="str">
            <v>614E31701</v>
          </cell>
          <cell r="C3345" t="str">
            <v>EACH</v>
          </cell>
          <cell r="D3345" t="str">
            <v>WORK ZONE SCHOOL SYMBOL MARKING, 72", CLASS I, AS PER PLAN</v>
          </cell>
          <cell r="G3345">
            <v>0</v>
          </cell>
        </row>
        <row r="3346">
          <cell r="A3346" t="str">
            <v>614E31720</v>
          </cell>
          <cell r="C3346" t="str">
            <v>EACH</v>
          </cell>
          <cell r="D3346" t="str">
            <v>WORK ZONE SCHOOL SYMBOL MARKING, 72", CLASS I, 642 PAINT</v>
          </cell>
          <cell r="G3346">
            <v>0</v>
          </cell>
        </row>
        <row r="3347">
          <cell r="A3347" t="str">
            <v>614E31740</v>
          </cell>
          <cell r="C3347" t="str">
            <v>EACH</v>
          </cell>
          <cell r="D3347" t="str">
            <v>WORK ZONE SCHOOL SYMBOL MARKING, 72", CLASS III, 642 PAINT</v>
          </cell>
          <cell r="G3347">
            <v>0</v>
          </cell>
        </row>
        <row r="3348">
          <cell r="A3348" t="str">
            <v>614E31742</v>
          </cell>
          <cell r="C3348" t="str">
            <v>EACH</v>
          </cell>
          <cell r="D3348" t="str">
            <v>WORK ZONE SCHOOL SYMBOL MARKING, 96", CLASS I</v>
          </cell>
          <cell r="G3348">
            <v>0</v>
          </cell>
        </row>
        <row r="3349">
          <cell r="A3349" t="str">
            <v>614E31744</v>
          </cell>
          <cell r="C3349" t="str">
            <v>EACH</v>
          </cell>
          <cell r="D3349" t="str">
            <v>WORK ZONE SCHOOL SYMBOL MARKING, 96", CLASS I, 642 PAINT</v>
          </cell>
          <cell r="G3349">
            <v>0</v>
          </cell>
        </row>
        <row r="3350">
          <cell r="A3350" t="str">
            <v>614E31750</v>
          </cell>
          <cell r="C3350" t="str">
            <v>EACH</v>
          </cell>
          <cell r="D3350" t="str">
            <v>WORK ZONE SCHOOL SYMBOL MARKING, 96", CLASS III, 642 PAINT</v>
          </cell>
          <cell r="G3350">
            <v>0</v>
          </cell>
        </row>
        <row r="3351">
          <cell r="A3351" t="str">
            <v>614E31760</v>
          </cell>
          <cell r="C3351" t="str">
            <v>EACH</v>
          </cell>
          <cell r="D3351" t="str">
            <v>WORK ZONE SCHOOL SYMBOL MARKING, 120", CLASS I</v>
          </cell>
          <cell r="G3351">
            <v>0</v>
          </cell>
        </row>
        <row r="3352">
          <cell r="A3352" t="str">
            <v>614E31770</v>
          </cell>
          <cell r="C3352" t="str">
            <v>EACH</v>
          </cell>
          <cell r="D3352" t="str">
            <v>WORK ZONE SCHOOL SYMBOL MARKING, 120", CLASS III, 642 PAINT</v>
          </cell>
          <cell r="G3352">
            <v>0</v>
          </cell>
        </row>
        <row r="3353">
          <cell r="A3353" t="str">
            <v>614E32000</v>
          </cell>
          <cell r="C3353" t="str">
            <v>EACH</v>
          </cell>
          <cell r="D3353" t="str">
            <v>WORK ZONE RAILROAD SYMBOL MARKING, CLASS I</v>
          </cell>
          <cell r="G3353">
            <v>0</v>
          </cell>
        </row>
        <row r="3354">
          <cell r="A3354" t="str">
            <v>614E32200</v>
          </cell>
          <cell r="C3354" t="str">
            <v>EACH</v>
          </cell>
          <cell r="D3354" t="str">
            <v>WORK ZONE RAILROAD SYMBOL MARKING, CLASS I, 642 PAINT</v>
          </cell>
          <cell r="G3354">
            <v>0</v>
          </cell>
        </row>
        <row r="3355">
          <cell r="A3355" t="str">
            <v>614E32210</v>
          </cell>
          <cell r="C3355" t="str">
            <v>EACH</v>
          </cell>
          <cell r="D3355" t="str">
            <v>WORK ZONE RAILROAD SYMBOL MARKING, CLASS III, 642 PAINT</v>
          </cell>
          <cell r="G3355">
            <v>0</v>
          </cell>
        </row>
        <row r="3356">
          <cell r="A3356" t="str">
            <v>614E32400</v>
          </cell>
          <cell r="C3356" t="str">
            <v>EACH</v>
          </cell>
          <cell r="D3356" t="str">
            <v>WORK ZONE RAILROAD SYMBOL MARKING, CLASS I, 740.06, TYPE I</v>
          </cell>
          <cell r="G3356">
            <v>0</v>
          </cell>
        </row>
        <row r="3357">
          <cell r="A3357" t="str">
            <v>614E32600</v>
          </cell>
          <cell r="C3357" t="str">
            <v>EACH</v>
          </cell>
          <cell r="D3357" t="str">
            <v>WORK ZONE RAILROAD SYMBOL MARKING, CLASS I, 740.06, TYPE II</v>
          </cell>
          <cell r="G3357">
            <v>0</v>
          </cell>
        </row>
        <row r="3358">
          <cell r="A3358" t="str">
            <v>614E32658</v>
          </cell>
          <cell r="C3358" t="str">
            <v>EACH</v>
          </cell>
          <cell r="D3358" t="str">
            <v>WORK ZONE SPEED MEASUREMENT MARKING, CLASS I, 642 PAINT</v>
          </cell>
          <cell r="G3358">
            <v>0</v>
          </cell>
        </row>
        <row r="3359">
          <cell r="A3359" t="str">
            <v>614E32700</v>
          </cell>
          <cell r="C3359" t="str">
            <v>SF</v>
          </cell>
          <cell r="D3359" t="str">
            <v>WORK ZONE ISLAND MARKING, CLASS I</v>
          </cell>
          <cell r="G3359">
            <v>0</v>
          </cell>
        </row>
        <row r="3360">
          <cell r="A3360" t="str">
            <v>614E32730</v>
          </cell>
          <cell r="C3360" t="str">
            <v>SF</v>
          </cell>
          <cell r="D3360" t="str">
            <v>WORK ZONE ISLAND MARKING, CLASS I, 648</v>
          </cell>
          <cell r="G3360">
            <v>0</v>
          </cell>
        </row>
        <row r="3361">
          <cell r="A3361" t="str">
            <v>614E32800</v>
          </cell>
          <cell r="C3361" t="str">
            <v>SF</v>
          </cell>
          <cell r="D3361" t="str">
            <v>WORK ZONE ISLAND MARKING, CLASS III, 642 PAINT</v>
          </cell>
          <cell r="G3361">
            <v>0</v>
          </cell>
        </row>
        <row r="3362">
          <cell r="A3362" t="str">
            <v>614E40000</v>
          </cell>
          <cell r="C3362" t="str">
            <v>FT</v>
          </cell>
          <cell r="D3362" t="str">
            <v>LONGITUDINAL CHANNELIZER</v>
          </cell>
          <cell r="G3362">
            <v>0</v>
          </cell>
        </row>
        <row r="3363">
          <cell r="A3363" t="str">
            <v>614E40050</v>
          </cell>
          <cell r="C3363" t="str">
            <v>EACH</v>
          </cell>
          <cell r="D3363" t="str">
            <v>BUSINESS ENTRANCE SIGN</v>
          </cell>
          <cell r="G3363">
            <v>0</v>
          </cell>
        </row>
        <row r="3364">
          <cell r="A3364" t="str">
            <v>614E40051</v>
          </cell>
          <cell r="C3364" t="str">
            <v>EACH</v>
          </cell>
          <cell r="D3364" t="str">
            <v>BUSINESS ENTRANCE SIGN, AS PER PLAN</v>
          </cell>
          <cell r="G3364">
            <v>0</v>
          </cell>
        </row>
        <row r="3365">
          <cell r="A3365" t="str">
            <v>614E50000</v>
          </cell>
          <cell r="C3365" t="str">
            <v>MILE</v>
          </cell>
          <cell r="D3365" t="str">
            <v>ASPHALT LONGITUDINAL PHASE JOINT</v>
          </cell>
          <cell r="G3365">
            <v>0</v>
          </cell>
        </row>
        <row r="3366">
          <cell r="A3366" t="str">
            <v>614E98000</v>
          </cell>
          <cell r="C3366" t="str">
            <v>MILE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614E98100</v>
          </cell>
          <cell r="C3367" t="str">
            <v>FT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614E98200</v>
          </cell>
          <cell r="C3368" t="str">
            <v>EACH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614E98300</v>
          </cell>
          <cell r="C3369" t="str">
            <v>SF</v>
          </cell>
          <cell r="D3369" t="str">
            <v>WORK ZONE PAVEMENT MARKING, MISC.:</v>
          </cell>
          <cell r="F3369" t="str">
            <v>ADD SUPPLEMENTAL DESCRIPTION</v>
          </cell>
          <cell r="G3369">
            <v>1</v>
          </cell>
        </row>
        <row r="3370">
          <cell r="A3370" t="str">
            <v>614E99000</v>
          </cell>
          <cell r="B3370" t="str">
            <v>Y</v>
          </cell>
          <cell r="C3370" t="str">
            <v>LS</v>
          </cell>
          <cell r="D3370" t="str">
            <v>SPECIAL - MAINTAINING TRAFFIC</v>
          </cell>
          <cell r="F3370" t="str">
            <v>DESIGN BUILD PROJECTS ONLY</v>
          </cell>
          <cell r="G3370">
            <v>0</v>
          </cell>
        </row>
        <row r="3371">
          <cell r="A3371" t="str">
            <v>615E10000</v>
          </cell>
          <cell r="C3371" t="str">
            <v>LS</v>
          </cell>
          <cell r="D3371" t="str">
            <v>ROADS FOR MAINTAINING TRAFFIC</v>
          </cell>
          <cell r="G3371">
            <v>0</v>
          </cell>
        </row>
        <row r="3372">
          <cell r="A3372" t="str">
            <v>615E10001</v>
          </cell>
          <cell r="C3372" t="str">
            <v>LS</v>
          </cell>
          <cell r="D3372" t="str">
            <v>ROADS FOR MAINTAINING TRAFFIC, AS PER PLAN</v>
          </cell>
          <cell r="G3372">
            <v>0</v>
          </cell>
        </row>
        <row r="3373">
          <cell r="A3373" t="str">
            <v>615E15000</v>
          </cell>
          <cell r="B3373" t="str">
            <v>Y</v>
          </cell>
          <cell r="C3373" t="str">
            <v>LS</v>
          </cell>
          <cell r="D3373" t="str">
            <v>SPECIAL - TEMPORARY RAILROAD RUN-A-ROUND</v>
          </cell>
          <cell r="G3373">
            <v>0</v>
          </cell>
        </row>
        <row r="3374">
          <cell r="A3374" t="str">
            <v>615E20000</v>
          </cell>
          <cell r="C3374" t="str">
            <v>SY</v>
          </cell>
          <cell r="D3374" t="str">
            <v>PAVEMENT FOR MAINTAINING TRAFFIC, CLASS A</v>
          </cell>
          <cell r="G3374">
            <v>0</v>
          </cell>
        </row>
        <row r="3375">
          <cell r="A3375" t="str">
            <v>615E20001</v>
          </cell>
          <cell r="C3375" t="str">
            <v>SY</v>
          </cell>
          <cell r="D3375" t="str">
            <v>PAVEMENT FOR MAINTAINING TRAFFIC, CLASS A, AS PER PLAN</v>
          </cell>
          <cell r="G3375">
            <v>0</v>
          </cell>
        </row>
        <row r="3376">
          <cell r="A3376" t="str">
            <v>615E25000</v>
          </cell>
          <cell r="C3376" t="str">
            <v>SY</v>
          </cell>
          <cell r="D3376" t="str">
            <v>PAVEMENT FOR MAINTAINING TRAFFIC, CLASS B</v>
          </cell>
          <cell r="G3376">
            <v>0</v>
          </cell>
        </row>
        <row r="3377">
          <cell r="A3377" t="str">
            <v>615E25001</v>
          </cell>
          <cell r="C3377" t="str">
            <v>SY</v>
          </cell>
          <cell r="D3377" t="str">
            <v>PAVEMENT FOR MAINTAINING TRAFFIC, CLASS B, AS PER PLAN</v>
          </cell>
          <cell r="G3377">
            <v>0</v>
          </cell>
        </row>
        <row r="3378">
          <cell r="A3378" t="str">
            <v>615E99000</v>
          </cell>
          <cell r="B3378" t="str">
            <v>Y</v>
          </cell>
          <cell r="C3378" t="str">
            <v>LS</v>
          </cell>
          <cell r="D3378" t="str">
            <v>SPECIAL - TEMPORARY ROADS AND PAVEMENTS</v>
          </cell>
          <cell r="F3378" t="str">
            <v>DESIGN BUILD PROJECTS ONLY</v>
          </cell>
          <cell r="G3378">
            <v>0</v>
          </cell>
        </row>
        <row r="3379">
          <cell r="A3379" t="str">
            <v>616E10000</v>
          </cell>
          <cell r="C3379" t="str">
            <v>MGAL</v>
          </cell>
          <cell r="D3379" t="str">
            <v>WATER</v>
          </cell>
          <cell r="G3379">
            <v>0</v>
          </cell>
        </row>
        <row r="3380">
          <cell r="A3380" t="str">
            <v>616E10001</v>
          </cell>
          <cell r="C3380" t="str">
            <v>MGAL</v>
          </cell>
          <cell r="D3380" t="str">
            <v>WATER, AS PER PLAN</v>
          </cell>
          <cell r="G3380">
            <v>0</v>
          </cell>
        </row>
        <row r="3381">
          <cell r="A3381" t="str">
            <v>616E20000</v>
          </cell>
          <cell r="C3381" t="str">
            <v>TON</v>
          </cell>
          <cell r="D3381" t="str">
            <v>CALCIUM CHLORIDE</v>
          </cell>
          <cell r="G3381">
            <v>0</v>
          </cell>
        </row>
        <row r="3382">
          <cell r="A3382" t="str">
            <v>617E10100</v>
          </cell>
          <cell r="C3382" t="str">
            <v>CY</v>
          </cell>
          <cell r="D3382" t="str">
            <v>COMPACTED AGGREGATE</v>
          </cell>
          <cell r="G3382">
            <v>0</v>
          </cell>
        </row>
        <row r="3383">
          <cell r="A3383" t="str">
            <v>617E10101</v>
          </cell>
          <cell r="C3383" t="str">
            <v>CY</v>
          </cell>
          <cell r="D3383" t="str">
            <v>COMPACTED AGGREGATE, AS PER PLAN</v>
          </cell>
          <cell r="G3383">
            <v>0</v>
          </cell>
        </row>
        <row r="3384">
          <cell r="A3384" t="str">
            <v>617E11100</v>
          </cell>
          <cell r="C3384" t="str">
            <v>TON</v>
          </cell>
          <cell r="D3384" t="str">
            <v>COMPACTED AGGREGATE</v>
          </cell>
          <cell r="G3384">
            <v>0</v>
          </cell>
        </row>
        <row r="3385">
          <cell r="A3385" t="str">
            <v>617E11101</v>
          </cell>
          <cell r="C3385" t="str">
            <v>TON</v>
          </cell>
          <cell r="D3385" t="str">
            <v>COMPACTED AGGREGATE, AS PER PLAN</v>
          </cell>
          <cell r="G3385">
            <v>0</v>
          </cell>
        </row>
        <row r="3386">
          <cell r="A3386" t="str">
            <v>617E20000</v>
          </cell>
          <cell r="C3386" t="str">
            <v>SY</v>
          </cell>
          <cell r="D3386" t="str">
            <v>SHOULDER PREPARATION</v>
          </cell>
          <cell r="G3386">
            <v>0</v>
          </cell>
        </row>
        <row r="3387">
          <cell r="A3387" t="str">
            <v>617E20001</v>
          </cell>
          <cell r="C3387" t="str">
            <v>SY</v>
          </cell>
          <cell r="D3387" t="str">
            <v>SHOULDER PREPARATION, AS PER PLAN</v>
          </cell>
          <cell r="G3387">
            <v>0</v>
          </cell>
        </row>
        <row r="3388">
          <cell r="A3388" t="str">
            <v>617E25000</v>
          </cell>
          <cell r="C3388" t="str">
            <v>MGAL</v>
          </cell>
          <cell r="D3388" t="str">
            <v>WATER</v>
          </cell>
          <cell r="G3388">
            <v>0</v>
          </cell>
        </row>
        <row r="3389">
          <cell r="A3389" t="str">
            <v>617E98000</v>
          </cell>
          <cell r="C3389" t="str">
            <v>SY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617E98100</v>
          </cell>
          <cell r="C3390" t="str">
            <v>CY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617E98200</v>
          </cell>
          <cell r="C3391" t="str">
            <v>TON</v>
          </cell>
          <cell r="D3391" t="str">
            <v>SHOULDER RECONDITIONING,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618E39000</v>
          </cell>
          <cell r="C3392" t="str">
            <v>EACH</v>
          </cell>
          <cell r="D3392" t="str">
            <v>RUMBLE STRIPS, TRANSVERSE (ASPHALT CONCRETE)</v>
          </cell>
          <cell r="G3392">
            <v>0</v>
          </cell>
        </row>
        <row r="3393">
          <cell r="A3393" t="str">
            <v>618E39001</v>
          </cell>
          <cell r="C3393" t="str">
            <v>EACH</v>
          </cell>
          <cell r="D3393" t="str">
            <v>RUMBLE STRIPS, TRANSVERSE (ASPHALT CONCRETE), AS PER PLAN</v>
          </cell>
          <cell r="G3393">
            <v>0</v>
          </cell>
        </row>
        <row r="3394">
          <cell r="A3394" t="str">
            <v>618E39100</v>
          </cell>
          <cell r="C3394" t="str">
            <v>EACH</v>
          </cell>
          <cell r="D3394" t="str">
            <v>RUMBLE STRIPS, TRANSVERSE (CONCRETE)</v>
          </cell>
          <cell r="G3394">
            <v>0</v>
          </cell>
        </row>
        <row r="3395">
          <cell r="A3395" t="str">
            <v>618E39101</v>
          </cell>
          <cell r="C3395" t="str">
            <v>EACH</v>
          </cell>
          <cell r="D3395" t="str">
            <v>RUMBLE STRIPS, TRANSVERSE (CONCRETE), AS PER PLAN</v>
          </cell>
          <cell r="G3395">
            <v>0</v>
          </cell>
        </row>
        <row r="3396">
          <cell r="A3396" t="str">
            <v>618E40100</v>
          </cell>
          <cell r="C3396" t="str">
            <v>FT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618E40101</v>
          </cell>
          <cell r="C3397" t="str">
            <v>FT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618E40200</v>
          </cell>
          <cell r="C3398" t="str">
            <v>FT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618E40201</v>
          </cell>
          <cell r="C3399" t="str">
            <v>FT</v>
          </cell>
          <cell r="D3399" t="str">
            <v>RUMBLE STRIPS, SHOULDER (CONCRETE), AS PER PLAN</v>
          </cell>
          <cell r="F3399" t="str">
            <v>CHECK UNIT OF MEASURE</v>
          </cell>
          <cell r="G3399">
            <v>0</v>
          </cell>
        </row>
        <row r="3400">
          <cell r="A3400" t="str">
            <v>618E40600</v>
          </cell>
          <cell r="C3400" t="str">
            <v>MILE</v>
          </cell>
          <cell r="D3400" t="str">
            <v>RUMBLE STRIPS, SHOULDER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618E40601</v>
          </cell>
          <cell r="C3401" t="str">
            <v>MILE</v>
          </cell>
          <cell r="D3401" t="str">
            <v>RUMBLE STRIPS, SHOULDER (ASPHALT CONCRETE), AS PER PLAN</v>
          </cell>
          <cell r="F3401" t="str">
            <v>CHECK UNIT OF MEASURE</v>
          </cell>
          <cell r="G3401">
            <v>0</v>
          </cell>
        </row>
        <row r="3402">
          <cell r="A3402" t="str">
            <v>618E40700</v>
          </cell>
          <cell r="C3402" t="str">
            <v>MILE</v>
          </cell>
          <cell r="D3402" t="str">
            <v>RUMBLE STRIPS, SHOULDER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618E40800</v>
          </cell>
          <cell r="C3403" t="str">
            <v>FT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618E40850</v>
          </cell>
          <cell r="C3404" t="str">
            <v>FT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618E40900</v>
          </cell>
          <cell r="C3405" t="str">
            <v>FT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618E40950</v>
          </cell>
          <cell r="C3406" t="str">
            <v>FT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618E41000</v>
          </cell>
          <cell r="C3407" t="str">
            <v>MILE</v>
          </cell>
          <cell r="D3407" t="str">
            <v>RUMBLE STRIPES, EDGE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618E41001</v>
          </cell>
          <cell r="C3408" t="str">
            <v>MILE</v>
          </cell>
          <cell r="D3408" t="str">
            <v>RUMBLE STRIPES, EDGE LINE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618E42000</v>
          </cell>
          <cell r="C3409" t="str">
            <v>MILE</v>
          </cell>
          <cell r="D3409" t="str">
            <v>RUMBLE STRIPES, EDGE LINE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618E43000</v>
          </cell>
          <cell r="C3410" t="str">
            <v>MILE</v>
          </cell>
          <cell r="D3410" t="str">
            <v>RUMBLE STRIPES, CENTER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618E44000</v>
          </cell>
          <cell r="C3411" t="str">
            <v>MILE</v>
          </cell>
          <cell r="D3411" t="str">
            <v>RUMBLE STRIPES, CENTER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619E16000</v>
          </cell>
          <cell r="C3412" t="str">
            <v>MNTH</v>
          </cell>
          <cell r="D3412" t="str">
            <v>FIELD OFFICE, TYPE A</v>
          </cell>
          <cell r="G3412">
            <v>0</v>
          </cell>
        </row>
        <row r="3413">
          <cell r="A3413" t="str">
            <v>619E16001</v>
          </cell>
          <cell r="C3413" t="str">
            <v>MNTH</v>
          </cell>
          <cell r="D3413" t="str">
            <v>FIELD OFFICE, TYPE A, AS PER PLAN</v>
          </cell>
          <cell r="G3413">
            <v>0</v>
          </cell>
        </row>
        <row r="3414">
          <cell r="A3414" t="str">
            <v>619E16010</v>
          </cell>
          <cell r="C3414" t="str">
            <v>MNTH</v>
          </cell>
          <cell r="D3414" t="str">
            <v>FIELD OFFICE, TYPE B</v>
          </cell>
          <cell r="G3414">
            <v>0</v>
          </cell>
        </row>
        <row r="3415">
          <cell r="A3415" t="str">
            <v>619E16011</v>
          </cell>
          <cell r="C3415" t="str">
            <v>MNTH</v>
          </cell>
          <cell r="D3415" t="str">
            <v>FIELD OFFICE, TYPE B, AS PER PLAN</v>
          </cell>
          <cell r="G3415">
            <v>0</v>
          </cell>
        </row>
        <row r="3416">
          <cell r="A3416" t="str">
            <v>619E16020</v>
          </cell>
          <cell r="C3416" t="str">
            <v>MNTH</v>
          </cell>
          <cell r="D3416" t="str">
            <v>FIELD OFFICE, TYPE C</v>
          </cell>
          <cell r="G3416">
            <v>0</v>
          </cell>
        </row>
        <row r="3417">
          <cell r="A3417" t="str">
            <v>619E16021</v>
          </cell>
          <cell r="C3417" t="str">
            <v>MNTH</v>
          </cell>
          <cell r="D3417" t="str">
            <v>FIELD OFFICE, TYPE C, AS PER PLAN</v>
          </cell>
          <cell r="G3417">
            <v>0</v>
          </cell>
        </row>
        <row r="3418">
          <cell r="A3418" t="str">
            <v>620E00500</v>
          </cell>
          <cell r="C3418" t="str">
            <v>EACH</v>
          </cell>
          <cell r="D3418" t="str">
            <v>DELINEATOR, POST GROUND MOUNTED</v>
          </cell>
          <cell r="G3418">
            <v>0</v>
          </cell>
        </row>
        <row r="3419">
          <cell r="A3419" t="str">
            <v>620E00501</v>
          </cell>
          <cell r="C3419" t="str">
            <v>EACH</v>
          </cell>
          <cell r="D3419" t="str">
            <v>DELINEATOR, POST GROUND MOUNTED, AS PER PLAN</v>
          </cell>
          <cell r="G3419">
            <v>0</v>
          </cell>
        </row>
        <row r="3420">
          <cell r="A3420" t="str">
            <v>620E11000</v>
          </cell>
          <cell r="C3420" t="str">
            <v>EACH</v>
          </cell>
          <cell r="D3420" t="str">
            <v>DELINEATOR, BRACKET MOUNTED</v>
          </cell>
          <cell r="G3420">
            <v>0</v>
          </cell>
        </row>
        <row r="3421">
          <cell r="A3421" t="str">
            <v>620E31200</v>
          </cell>
          <cell r="C3421" t="str">
            <v>EACH</v>
          </cell>
          <cell r="D3421" t="str">
            <v>REMOVAL OF DELINEATOR</v>
          </cell>
          <cell r="G3421">
            <v>0</v>
          </cell>
        </row>
        <row r="3422">
          <cell r="A3422" t="str">
            <v>620E31210</v>
          </cell>
          <cell r="C3422" t="str">
            <v>EACH</v>
          </cell>
          <cell r="D3422" t="str">
            <v>DELINEATOR REMOVED AND REERECTED</v>
          </cell>
          <cell r="G3422">
            <v>0</v>
          </cell>
        </row>
        <row r="3423">
          <cell r="A3423" t="str">
            <v>620E31211</v>
          </cell>
          <cell r="C3423" t="str">
            <v>EACH</v>
          </cell>
          <cell r="D3423" t="str">
            <v>DELINEATOR REMOVED AND REERECTED, AS PER PLAN</v>
          </cell>
          <cell r="G3423">
            <v>0</v>
          </cell>
        </row>
        <row r="3424">
          <cell r="A3424" t="str">
            <v>620E40200</v>
          </cell>
          <cell r="C3424" t="str">
            <v>EACH</v>
          </cell>
          <cell r="D3424" t="str">
            <v>REFLECTOR</v>
          </cell>
          <cell r="G3424">
            <v>0</v>
          </cell>
        </row>
        <row r="3425">
          <cell r="A3425" t="str">
            <v>620E55000</v>
          </cell>
          <cell r="C3425" t="str">
            <v>LS</v>
          </cell>
          <cell r="D3425" t="str">
            <v>DELINEATOR LAYOUT</v>
          </cell>
          <cell r="G3425">
            <v>0</v>
          </cell>
        </row>
        <row r="3426">
          <cell r="A3426" t="str">
            <v>620E60000</v>
          </cell>
          <cell r="C3426" t="str">
            <v>EACH</v>
          </cell>
          <cell r="D3426" t="str">
            <v>DELINEATOR, POST SURFACE MOUNTED</v>
          </cell>
          <cell r="G3426">
            <v>0</v>
          </cell>
        </row>
        <row r="3427">
          <cell r="A3427" t="str">
            <v>620E60001</v>
          </cell>
          <cell r="C3427" t="str">
            <v>EACH</v>
          </cell>
          <cell r="D3427" t="str">
            <v>DELINEATOR, POST SURFACE MOUNTED, AS PER PLAN</v>
          </cell>
          <cell r="G3427">
            <v>0</v>
          </cell>
        </row>
        <row r="3428">
          <cell r="A3428" t="str">
            <v>620E60500</v>
          </cell>
          <cell r="C3428" t="str">
            <v>EACH</v>
          </cell>
          <cell r="D3428" t="str">
            <v>REMOVAL OF DELINEATOR, POST SURFACE MOUNTED</v>
          </cell>
          <cell r="G3428">
            <v>0</v>
          </cell>
        </row>
        <row r="3429">
          <cell r="A3429" t="str">
            <v>620E70000</v>
          </cell>
          <cell r="C3429" t="str">
            <v>EACH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620E70010</v>
          </cell>
          <cell r="C3430" t="str">
            <v>FT</v>
          </cell>
          <cell r="D3430" t="str">
            <v>DELINEATOR, MISC.:</v>
          </cell>
          <cell r="F3430" t="str">
            <v>ADD SUPPLEMENTAL DESCRIPTION</v>
          </cell>
          <cell r="G3430">
            <v>1</v>
          </cell>
        </row>
        <row r="3431">
          <cell r="A3431" t="str">
            <v>621E00100</v>
          </cell>
          <cell r="C3431" t="str">
            <v>EACH</v>
          </cell>
          <cell r="D3431" t="str">
            <v>RPM</v>
          </cell>
          <cell r="G3431">
            <v>0</v>
          </cell>
        </row>
        <row r="3432">
          <cell r="A3432" t="str">
            <v>621E00101</v>
          </cell>
          <cell r="C3432" t="str">
            <v>EACH</v>
          </cell>
          <cell r="D3432" t="str">
            <v>RPM, AS PER PLAN</v>
          </cell>
          <cell r="G3432">
            <v>0</v>
          </cell>
        </row>
        <row r="3433">
          <cell r="A3433" t="str">
            <v>621E00300</v>
          </cell>
          <cell r="C3433" t="str">
            <v>EACH</v>
          </cell>
          <cell r="D3433" t="str">
            <v>RPM REFLECTOR</v>
          </cell>
          <cell r="G3433">
            <v>0</v>
          </cell>
        </row>
        <row r="3434">
          <cell r="A3434" t="str">
            <v>621E00301</v>
          </cell>
          <cell r="C3434" t="str">
            <v>EACH</v>
          </cell>
          <cell r="D3434" t="str">
            <v>RPM REFLECTOR, AS PER PLAN</v>
          </cell>
          <cell r="G3434">
            <v>0</v>
          </cell>
        </row>
        <row r="3435">
          <cell r="A3435" t="str">
            <v>621E54000</v>
          </cell>
          <cell r="C3435" t="str">
            <v>EACH</v>
          </cell>
          <cell r="D3435" t="str">
            <v>RAISED PAVEMENT MARKER REMOVED</v>
          </cell>
          <cell r="G3435">
            <v>0</v>
          </cell>
        </row>
        <row r="3436">
          <cell r="A3436" t="str">
            <v>621E54001</v>
          </cell>
          <cell r="C3436" t="str">
            <v>EACH</v>
          </cell>
          <cell r="D3436" t="str">
            <v>RAISED PAVEMENT MARKER REMOVED, AS PER PLAN</v>
          </cell>
          <cell r="G3436">
            <v>0</v>
          </cell>
        </row>
        <row r="3437">
          <cell r="A3437" t="str">
            <v>621E90000</v>
          </cell>
          <cell r="C3437" t="str">
            <v>EACH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621E91000</v>
          </cell>
          <cell r="C3438" t="str">
            <v>LS</v>
          </cell>
          <cell r="D3438" t="str">
            <v>RPM,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622E10060</v>
          </cell>
          <cell r="C3439" t="str">
            <v>FT</v>
          </cell>
          <cell r="D3439" t="str">
            <v>CONCRETE BARRIER, SINGLE SLOPE, TYPE B</v>
          </cell>
          <cell r="G3439">
            <v>0</v>
          </cell>
        </row>
        <row r="3440">
          <cell r="A3440" t="str">
            <v>622E10061</v>
          </cell>
          <cell r="C3440" t="str">
            <v>FT</v>
          </cell>
          <cell r="D3440" t="str">
            <v>CONCRETE BARRIER, SINGLE SLOPE, TYPE B, AS PER PLAN</v>
          </cell>
          <cell r="G3440">
            <v>0</v>
          </cell>
        </row>
        <row r="3441">
          <cell r="A3441" t="str">
            <v>622E10100</v>
          </cell>
          <cell r="C3441" t="str">
            <v>FT</v>
          </cell>
          <cell r="D3441" t="str">
            <v>CONCRETE BARRIER, SINGLE SLOPE, TYPE B1</v>
          </cell>
          <cell r="G3441">
            <v>0</v>
          </cell>
        </row>
        <row r="3442">
          <cell r="A3442" t="str">
            <v>622E10101</v>
          </cell>
          <cell r="C3442" t="str">
            <v>FT</v>
          </cell>
          <cell r="D3442" t="str">
            <v>CONCRETE BARRIER, SINGLE SLOPE, TYPE B1, AS PER PLAN</v>
          </cell>
          <cell r="G3442">
            <v>0</v>
          </cell>
        </row>
        <row r="3443">
          <cell r="A3443" t="str">
            <v>622E10120</v>
          </cell>
          <cell r="C3443" t="str">
            <v>FT</v>
          </cell>
          <cell r="D3443" t="str">
            <v>CONCRETE BARRIER, SINGLE SLOPE, TYPE C</v>
          </cell>
          <cell r="G3443">
            <v>0</v>
          </cell>
        </row>
        <row r="3444">
          <cell r="A3444" t="str">
            <v>622E10121</v>
          </cell>
          <cell r="C3444" t="str">
            <v>FT</v>
          </cell>
          <cell r="D3444" t="str">
            <v>CONCRETE BARRIER, SINGLE SLOPE, TYPE C, AS PER PLAN</v>
          </cell>
          <cell r="G3444">
            <v>0</v>
          </cell>
        </row>
        <row r="3445">
          <cell r="A3445" t="str">
            <v>622E10140</v>
          </cell>
          <cell r="C3445" t="str">
            <v>FT</v>
          </cell>
          <cell r="D3445" t="str">
            <v>CONCRETE BARRIER, SINGLE SLOPE, TYPE C1</v>
          </cell>
          <cell r="G3445">
            <v>0</v>
          </cell>
        </row>
        <row r="3446">
          <cell r="A3446" t="str">
            <v>622E10141</v>
          </cell>
          <cell r="C3446" t="str">
            <v>FT</v>
          </cell>
          <cell r="D3446" t="str">
            <v>CONCRETE BARRIER, SINGLE SLOPE, TYPE C1, AS PER PLAN</v>
          </cell>
          <cell r="G3446">
            <v>0</v>
          </cell>
        </row>
        <row r="3447">
          <cell r="A3447" t="str">
            <v>622E10160</v>
          </cell>
          <cell r="C3447" t="str">
            <v>FT</v>
          </cell>
          <cell r="D3447" t="str">
            <v>CONCRETE BARRIER, SINGLE SLOPE, TYPE D</v>
          </cell>
          <cell r="G3447">
            <v>0</v>
          </cell>
        </row>
        <row r="3448">
          <cell r="A3448" t="str">
            <v>622E10161</v>
          </cell>
          <cell r="C3448" t="str">
            <v>FT</v>
          </cell>
          <cell r="D3448" t="str">
            <v>CONCRETE BARRIER, SINGLE SLOPE, TYPE D, AS PER PLAN</v>
          </cell>
          <cell r="G3448">
            <v>0</v>
          </cell>
        </row>
        <row r="3449">
          <cell r="A3449" t="str">
            <v>622E10200</v>
          </cell>
          <cell r="C3449" t="str">
            <v>EACH</v>
          </cell>
          <cell r="D3449" t="str">
            <v>BARRIER TRANSITION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622E10201</v>
          </cell>
          <cell r="C3450" t="str">
            <v>EACH</v>
          </cell>
          <cell r="D3450" t="str">
            <v>BARRIER TRANSITION, AS PER PLAN</v>
          </cell>
          <cell r="F3450" t="str">
            <v>REQUIRES PLAN INSERT SHEET</v>
          </cell>
          <cell r="G3450">
            <v>0</v>
          </cell>
        </row>
        <row r="3451">
          <cell r="A3451" t="str">
            <v>622E24000</v>
          </cell>
          <cell r="C3451" t="str">
            <v>FT</v>
          </cell>
          <cell r="D3451" t="str">
            <v>CONCRETE BARRIER, TYPE D</v>
          </cell>
          <cell r="G3451">
            <v>0</v>
          </cell>
        </row>
        <row r="3452">
          <cell r="A3452" t="str">
            <v>622E24001</v>
          </cell>
          <cell r="C3452" t="str">
            <v>FT</v>
          </cell>
          <cell r="D3452" t="str">
            <v>CONCRETE BARRIER, TYPE D, AS PER PLAN</v>
          </cell>
          <cell r="G3452">
            <v>0</v>
          </cell>
        </row>
        <row r="3453">
          <cell r="A3453" t="str">
            <v>622E24840</v>
          </cell>
          <cell r="C3453" t="str">
            <v>EACH</v>
          </cell>
          <cell r="D3453" t="str">
            <v>CONCRETE BARRIER END SECTION, TYPE B</v>
          </cell>
          <cell r="G3453">
            <v>0</v>
          </cell>
        </row>
        <row r="3454">
          <cell r="A3454" t="str">
            <v>622E24841</v>
          </cell>
          <cell r="C3454" t="str">
            <v>EACH</v>
          </cell>
          <cell r="D3454" t="str">
            <v>CONCRETE BARRIER END SECTION, TYPE B, AS PER PLAN</v>
          </cell>
          <cell r="G3454">
            <v>0</v>
          </cell>
        </row>
        <row r="3455">
          <cell r="A3455" t="str">
            <v>622E24850</v>
          </cell>
          <cell r="C3455" t="str">
            <v>EACH</v>
          </cell>
          <cell r="D3455" t="str">
            <v>CONCRETE BARRIER END SECTION, TYPE B1</v>
          </cell>
          <cell r="G3455">
            <v>0</v>
          </cell>
        </row>
        <row r="3456">
          <cell r="A3456" t="str">
            <v>622E24851</v>
          </cell>
          <cell r="C3456" t="str">
            <v>EACH</v>
          </cell>
          <cell r="D3456" t="str">
            <v>CONCRETE BARRIER END SECTION, TYPE B1. AS PER PLAN</v>
          </cell>
          <cell r="G3456">
            <v>0</v>
          </cell>
        </row>
        <row r="3457">
          <cell r="A3457" t="str">
            <v>622E24860</v>
          </cell>
          <cell r="C3457" t="str">
            <v>EACH</v>
          </cell>
          <cell r="D3457" t="str">
            <v>CONCRETE BARRIER END SECTION, TYPE C1</v>
          </cell>
          <cell r="G3457">
            <v>0</v>
          </cell>
        </row>
        <row r="3458">
          <cell r="A3458" t="str">
            <v>622E24861</v>
          </cell>
          <cell r="C3458" t="str">
            <v>EACH</v>
          </cell>
          <cell r="D3458" t="str">
            <v>CONCRETE BARRIER END SECTION, TYPE C1, AS PER PLAN</v>
          </cell>
          <cell r="G3458">
            <v>0</v>
          </cell>
        </row>
        <row r="3459">
          <cell r="A3459" t="str">
            <v>622E25000</v>
          </cell>
          <cell r="C3459" t="str">
            <v>EACH</v>
          </cell>
          <cell r="D3459" t="str">
            <v>CONCRETE BARRIER END SECTION, TYPE D</v>
          </cell>
          <cell r="G3459">
            <v>0</v>
          </cell>
        </row>
        <row r="3460">
          <cell r="A3460" t="str">
            <v>622E25001</v>
          </cell>
          <cell r="C3460" t="str">
            <v>EACH</v>
          </cell>
          <cell r="D3460" t="str">
            <v>CONCRETE BARRIER END SECTION, TYPE D, AS PER PLAN</v>
          </cell>
          <cell r="G3460">
            <v>0</v>
          </cell>
        </row>
        <row r="3461">
          <cell r="A3461" t="str">
            <v>622E25004</v>
          </cell>
          <cell r="C3461" t="str">
            <v>EACH</v>
          </cell>
          <cell r="D3461" t="str">
            <v>CONCRETE BARRIER, END ANCHORAGE, REINFORCED, TYPE B</v>
          </cell>
          <cell r="G3461">
            <v>0</v>
          </cell>
        </row>
        <row r="3462">
          <cell r="A3462" t="str">
            <v>622E25005</v>
          </cell>
          <cell r="C3462" t="str">
            <v>EACH</v>
          </cell>
          <cell r="D3462" t="str">
            <v>CONCRETE BARRIER, END ANCHORAGE, REINFORCED, TYPE B, AS PER PLAN</v>
          </cell>
          <cell r="G3462">
            <v>0</v>
          </cell>
        </row>
        <row r="3463">
          <cell r="A3463" t="str">
            <v>622E25006</v>
          </cell>
          <cell r="C3463" t="str">
            <v>EACH</v>
          </cell>
          <cell r="D3463" t="str">
            <v>CONCRETE BARRIER, END ANCHORAGE, REINFORCED, TYPE B1</v>
          </cell>
          <cell r="G3463">
            <v>0</v>
          </cell>
        </row>
        <row r="3464">
          <cell r="A3464" t="str">
            <v>622E25007</v>
          </cell>
          <cell r="C3464" t="str">
            <v>EACH</v>
          </cell>
          <cell r="D3464" t="str">
            <v>CONCRETE BARRIER, END ANCHORAGE, REINFORCED, TYPE B1, AS PER PLAN</v>
          </cell>
          <cell r="G3464">
            <v>0</v>
          </cell>
        </row>
        <row r="3465">
          <cell r="A3465" t="str">
            <v>622E25008</v>
          </cell>
          <cell r="C3465" t="str">
            <v>EACH</v>
          </cell>
          <cell r="D3465" t="str">
            <v>CONCRETE BARRIER, END ANCHORAGE, REINFORCED, TYPE C</v>
          </cell>
          <cell r="G3465">
            <v>0</v>
          </cell>
        </row>
        <row r="3466">
          <cell r="A3466" t="str">
            <v>622E25009</v>
          </cell>
          <cell r="C3466" t="str">
            <v>EACH</v>
          </cell>
          <cell r="D3466" t="str">
            <v>CONCRETE BARRIER, END ANCHORAGE, REINFORCED, TYPE C, AS PER PLAN</v>
          </cell>
          <cell r="G3466">
            <v>0</v>
          </cell>
        </row>
        <row r="3467">
          <cell r="A3467" t="str">
            <v>622E25014</v>
          </cell>
          <cell r="C3467" t="str">
            <v>EACH</v>
          </cell>
          <cell r="D3467" t="str">
            <v>CONCRETE BARRIER, END ANCHORAGE, REINFORCED, TYPE C1</v>
          </cell>
          <cell r="G3467">
            <v>0</v>
          </cell>
        </row>
        <row r="3468">
          <cell r="A3468" t="str">
            <v>622E25015</v>
          </cell>
          <cell r="C3468" t="str">
            <v>EACH</v>
          </cell>
          <cell r="D3468" t="str">
            <v>CONCRETE BARRIER, END ANCHORAGE, REINFORCED, TYPE C1, AS PER PLAN</v>
          </cell>
          <cell r="G3468">
            <v>0</v>
          </cell>
        </row>
        <row r="3469">
          <cell r="A3469" t="str">
            <v>622E25050</v>
          </cell>
          <cell r="C3469" t="str">
            <v>EACH</v>
          </cell>
          <cell r="D3469" t="str">
            <v>CONCRETE BARRIER, END ANCHORAGE, REINFORCED, TYPE D</v>
          </cell>
          <cell r="G3469">
            <v>0</v>
          </cell>
        </row>
        <row r="3470">
          <cell r="A3470" t="str">
            <v>622E25051</v>
          </cell>
          <cell r="C3470" t="str">
            <v>EACH</v>
          </cell>
          <cell r="D3470" t="str">
            <v>CONCRETE BARRIER, END ANCHORAGE, REINFORCED, TYPE D, AS PER PLAN</v>
          </cell>
          <cell r="G3470">
            <v>0</v>
          </cell>
        </row>
        <row r="3471">
          <cell r="A3471" t="str">
            <v>622E41011</v>
          </cell>
          <cell r="C3471" t="str">
            <v>FT</v>
          </cell>
          <cell r="D3471" t="str">
            <v>PORTABLE BARRIER, 50", AS PER PLAN</v>
          </cell>
          <cell r="G3471">
            <v>0</v>
          </cell>
        </row>
        <row r="3472">
          <cell r="A3472" t="str">
            <v>622E41031</v>
          </cell>
          <cell r="C3472" t="str">
            <v>FT</v>
          </cell>
          <cell r="D3472" t="str">
            <v>PORTABLE BARRIER, 50", BRIDGE MOUNTED, AS PER PLAN</v>
          </cell>
          <cell r="G3472">
            <v>0</v>
          </cell>
        </row>
        <row r="3473">
          <cell r="A3473" t="str">
            <v>622E41060</v>
          </cell>
          <cell r="C3473" t="str">
            <v>EACH</v>
          </cell>
          <cell r="D3473" t="str">
            <v>DUAL PORTABLE BARRIER TRANSITION/TERMINATION</v>
          </cell>
          <cell r="G3473">
            <v>0</v>
          </cell>
        </row>
        <row r="3474">
          <cell r="A3474" t="str">
            <v>622E41100</v>
          </cell>
          <cell r="C3474" t="str">
            <v>FT</v>
          </cell>
          <cell r="D3474" t="str">
            <v>PORTABLE BARRIER, UNANCHORED</v>
          </cell>
          <cell r="G3474">
            <v>0</v>
          </cell>
        </row>
        <row r="3475">
          <cell r="A3475" t="str">
            <v>622E41101</v>
          </cell>
          <cell r="C3475" t="str">
            <v>FT</v>
          </cell>
          <cell r="D3475" t="str">
            <v>PORTABLE BARRIER, UNANCHORED, AS PER PLAN</v>
          </cell>
          <cell r="G3475">
            <v>0</v>
          </cell>
        </row>
        <row r="3476">
          <cell r="A3476" t="str">
            <v>622E41110</v>
          </cell>
          <cell r="C3476" t="str">
            <v>FT</v>
          </cell>
          <cell r="D3476" t="str">
            <v>PORTABLE BARRIER, ANCHORED</v>
          </cell>
          <cell r="G3476">
            <v>0</v>
          </cell>
        </row>
        <row r="3477">
          <cell r="A3477" t="str">
            <v>622E41111</v>
          </cell>
          <cell r="C3477" t="str">
            <v>FT</v>
          </cell>
          <cell r="D3477" t="str">
            <v>PORTABLE BARRIER, ANCHORED, AS PER PLAN</v>
          </cell>
          <cell r="G3477">
            <v>0</v>
          </cell>
        </row>
        <row r="3478">
          <cell r="A3478" t="str">
            <v>622E80000</v>
          </cell>
          <cell r="C3478" t="str">
            <v>FT</v>
          </cell>
          <cell r="D3478" t="str">
            <v>GLARE SCREEN</v>
          </cell>
          <cell r="G3478">
            <v>0</v>
          </cell>
        </row>
        <row r="3479">
          <cell r="A3479" t="str">
            <v>622E80001</v>
          </cell>
          <cell r="C3479" t="str">
            <v>FT</v>
          </cell>
          <cell r="D3479" t="str">
            <v>GLARE SCREEN, AS PER PLAN</v>
          </cell>
          <cell r="G3479">
            <v>0</v>
          </cell>
        </row>
        <row r="3480">
          <cell r="A3480" t="str">
            <v>622E90000</v>
          </cell>
          <cell r="C3480" t="str">
            <v>FT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622E90100</v>
          </cell>
          <cell r="C3481" t="str">
            <v>LS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622E90200</v>
          </cell>
          <cell r="C3482" t="str">
            <v>EACH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622E90300</v>
          </cell>
          <cell r="C3483" t="str">
            <v>CY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622E90400</v>
          </cell>
          <cell r="C3484" t="str">
            <v>SF</v>
          </cell>
          <cell r="D3484" t="str">
            <v>BARRIER,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622E99000</v>
          </cell>
          <cell r="B3485" t="str">
            <v>Y</v>
          </cell>
          <cell r="C3485" t="str">
            <v>LS</v>
          </cell>
          <cell r="D3485" t="str">
            <v>SPECIAL - CONCRETE BARRIER</v>
          </cell>
          <cell r="F3485" t="str">
            <v>DESIGN BUILD PROJECTS ONLY</v>
          </cell>
          <cell r="G3485">
            <v>0</v>
          </cell>
        </row>
        <row r="3486">
          <cell r="A3486" t="str">
            <v>623E10000</v>
          </cell>
          <cell r="C3486" t="str">
            <v>LS</v>
          </cell>
          <cell r="D3486" t="str">
            <v>CONSTRUCTION LAYOUT STAKES AND SURVEYING</v>
          </cell>
          <cell r="G3486">
            <v>0</v>
          </cell>
        </row>
        <row r="3487">
          <cell r="A3487" t="str">
            <v>623E10001</v>
          </cell>
          <cell r="C3487" t="str">
            <v>LS</v>
          </cell>
          <cell r="D3487" t="str">
            <v>CONSTRUCTION LAYOUT STAKES AND SURVEYING, AS PER PLAN</v>
          </cell>
          <cell r="G3487">
            <v>0</v>
          </cell>
        </row>
        <row r="3488">
          <cell r="A3488" t="str">
            <v>623E11000</v>
          </cell>
          <cell r="C3488" t="str">
            <v>LS</v>
          </cell>
          <cell r="D3488" t="str">
            <v>PROVIDING ELECTRONIC INSTRUMENTATION</v>
          </cell>
          <cell r="G3488">
            <v>0</v>
          </cell>
        </row>
        <row r="3489">
          <cell r="A3489" t="str">
            <v>623E11100</v>
          </cell>
          <cell r="C3489" t="str">
            <v>HOUR</v>
          </cell>
          <cell r="D3489" t="str">
            <v>TECHNICAL ASSISTANCE</v>
          </cell>
          <cell r="G3489">
            <v>0</v>
          </cell>
        </row>
        <row r="3490">
          <cell r="A3490" t="str">
            <v>623E12000</v>
          </cell>
          <cell r="C3490" t="str">
            <v>EACH</v>
          </cell>
          <cell r="D3490" t="str">
            <v>PRIMARY PROJECT CONTROL MONUMENT, TYPE A</v>
          </cell>
          <cell r="G3490">
            <v>0</v>
          </cell>
        </row>
        <row r="3491">
          <cell r="A3491" t="str">
            <v>623E12010</v>
          </cell>
          <cell r="C3491" t="str">
            <v>EACH</v>
          </cell>
          <cell r="D3491" t="str">
            <v>PRIMARY PROJECT CONTROL MONUMENT, TYPE B</v>
          </cell>
          <cell r="G3491">
            <v>0</v>
          </cell>
        </row>
        <row r="3492">
          <cell r="A3492" t="str">
            <v>623E38500</v>
          </cell>
          <cell r="C3492" t="str">
            <v>EACH</v>
          </cell>
          <cell r="D3492" t="str">
            <v>MONUMENT ASSEMBLY, TYPE C</v>
          </cell>
          <cell r="G3492">
            <v>0</v>
          </cell>
        </row>
        <row r="3493">
          <cell r="A3493" t="str">
            <v>623E38501</v>
          </cell>
          <cell r="C3493" t="str">
            <v>EACH</v>
          </cell>
          <cell r="D3493" t="str">
            <v>MONUMENT ASSEMBLY, TYPE C, AS PER PLAN</v>
          </cell>
          <cell r="G3493">
            <v>0</v>
          </cell>
        </row>
        <row r="3494">
          <cell r="A3494" t="str">
            <v>623E38550</v>
          </cell>
          <cell r="C3494" t="str">
            <v>EACH</v>
          </cell>
          <cell r="D3494" t="str">
            <v>MONUMENT ASSEMBLY, TYPE D</v>
          </cell>
          <cell r="G3494">
            <v>0</v>
          </cell>
        </row>
        <row r="3495">
          <cell r="A3495" t="str">
            <v>623E38551</v>
          </cell>
          <cell r="C3495" t="str">
            <v>EACH</v>
          </cell>
          <cell r="D3495" t="str">
            <v>MONUMENT ASSEMBLY, TYPE D, AS PER PLAN</v>
          </cell>
          <cell r="G3495">
            <v>0</v>
          </cell>
        </row>
        <row r="3496">
          <cell r="A3496" t="str">
            <v>623E39500</v>
          </cell>
          <cell r="C3496" t="str">
            <v>EACH</v>
          </cell>
          <cell r="D3496" t="str">
            <v>MONUMENT ASSEMBLY ADJUSTED TO GRADE</v>
          </cell>
          <cell r="G3496">
            <v>0</v>
          </cell>
        </row>
        <row r="3497">
          <cell r="A3497" t="str">
            <v>623E39501</v>
          </cell>
          <cell r="C3497" t="str">
            <v>EACH</v>
          </cell>
          <cell r="D3497" t="str">
            <v>MONUMENT ASSEMBLY ADJUSTED TO GRADE, AS PER PLAN</v>
          </cell>
          <cell r="G3497">
            <v>0</v>
          </cell>
        </row>
        <row r="3498">
          <cell r="A3498" t="str">
            <v>623E39600</v>
          </cell>
          <cell r="C3498" t="str">
            <v>EACH</v>
          </cell>
          <cell r="D3498" t="str">
            <v>MONUMENT ASSEMBLY RECONSTRUCTED TO GRADE</v>
          </cell>
          <cell r="G3498">
            <v>0</v>
          </cell>
        </row>
        <row r="3499">
          <cell r="A3499" t="str">
            <v>623E39601</v>
          </cell>
          <cell r="C3499" t="str">
            <v>EACH</v>
          </cell>
          <cell r="D3499" t="str">
            <v>MONUMENT ASSEMBLY RECONSTRUCTED TO GRADE, AS PER PLAN</v>
          </cell>
          <cell r="G3499">
            <v>0</v>
          </cell>
        </row>
        <row r="3500">
          <cell r="A3500" t="str">
            <v>623E40000</v>
          </cell>
          <cell r="C3500" t="str">
            <v>EACH</v>
          </cell>
          <cell r="D3500" t="str">
            <v>MONUMENT ASSEMBLY REMOVED AND RESET</v>
          </cell>
          <cell r="G3500">
            <v>0</v>
          </cell>
        </row>
        <row r="3501">
          <cell r="A3501" t="str">
            <v>623E40001</v>
          </cell>
          <cell r="C3501" t="str">
            <v>EACH</v>
          </cell>
          <cell r="D3501" t="str">
            <v>MONUMENT ASSEMBLY REMOVED AND RESET, AS PER PLAN</v>
          </cell>
          <cell r="G3501">
            <v>0</v>
          </cell>
        </row>
        <row r="3502">
          <cell r="A3502" t="str">
            <v>623E40500</v>
          </cell>
          <cell r="C3502" t="str">
            <v>EACH</v>
          </cell>
          <cell r="D3502" t="str">
            <v>REFERENCE MONUMENT, TYPE A</v>
          </cell>
          <cell r="G3502">
            <v>0</v>
          </cell>
        </row>
        <row r="3503">
          <cell r="A3503" t="str">
            <v>623E40501</v>
          </cell>
          <cell r="C3503" t="str">
            <v>EACH</v>
          </cell>
          <cell r="D3503" t="str">
            <v>REFERENCE MONUMENT, TYPE A, AS PER PLAN</v>
          </cell>
          <cell r="G3503">
            <v>0</v>
          </cell>
        </row>
        <row r="3504">
          <cell r="A3504" t="str">
            <v>623E40520</v>
          </cell>
          <cell r="C3504" t="str">
            <v>EACH</v>
          </cell>
          <cell r="D3504" t="str">
            <v>RIGHT-OF-WAY MONUMENT, TYPE B</v>
          </cell>
          <cell r="G3504">
            <v>0</v>
          </cell>
        </row>
        <row r="3505">
          <cell r="A3505" t="str">
            <v>623E40521</v>
          </cell>
          <cell r="C3505" t="str">
            <v>EACH</v>
          </cell>
          <cell r="D3505" t="str">
            <v>RIGHT-OF-WAY MONUMENT, TYPE B, AS PER PLAN</v>
          </cell>
          <cell r="G3505">
            <v>0</v>
          </cell>
        </row>
        <row r="3506">
          <cell r="A3506" t="str">
            <v>623E40550</v>
          </cell>
          <cell r="C3506" t="str">
            <v>EACH</v>
          </cell>
          <cell r="D3506" t="str">
            <v>PROJECT CONTROL REFERENCE MONUMENT</v>
          </cell>
          <cell r="G3506">
            <v>0</v>
          </cell>
        </row>
        <row r="3507">
          <cell r="A3507" t="str">
            <v>623E40900</v>
          </cell>
          <cell r="C3507" t="str">
            <v>EACH</v>
          </cell>
          <cell r="D3507" t="str">
            <v>MONUMENT, MISC.:</v>
          </cell>
          <cell r="F3507" t="str">
            <v>ADD SUPPLEMENTAL DESCRIPTION</v>
          </cell>
          <cell r="G3507">
            <v>1</v>
          </cell>
        </row>
        <row r="3508">
          <cell r="A3508" t="str">
            <v>623E50000</v>
          </cell>
          <cell r="C3508" t="str">
            <v>LS</v>
          </cell>
          <cell r="D3508" t="str">
            <v>PRECONSTRUCTION SURVEY MONUMENT VERIFICATION AND REPORT</v>
          </cell>
          <cell r="G3508">
            <v>0</v>
          </cell>
        </row>
        <row r="3509">
          <cell r="A3509" t="str">
            <v>623E51000</v>
          </cell>
          <cell r="C3509" t="str">
            <v>LS</v>
          </cell>
          <cell r="D3509" t="str">
            <v>POST CONSTRUCTION SURVEY MONUMENT VERIFICATION AND REPORT</v>
          </cell>
          <cell r="G3509">
            <v>0</v>
          </cell>
        </row>
        <row r="3510">
          <cell r="A3510" t="str">
            <v>623E99000</v>
          </cell>
          <cell r="B3510" t="str">
            <v>Y</v>
          </cell>
          <cell r="C3510" t="str">
            <v>LS</v>
          </cell>
          <cell r="D3510" t="str">
            <v>SPECIAL - CONSTRUCTION LAYOUT STAKES AND SURVEYING</v>
          </cell>
          <cell r="F3510" t="str">
            <v>DESIGN BUILD PROJECTS ONLY</v>
          </cell>
          <cell r="G3510">
            <v>0</v>
          </cell>
        </row>
        <row r="3511">
          <cell r="A3511" t="str">
            <v>623E99100</v>
          </cell>
          <cell r="B3511" t="str">
            <v>Y</v>
          </cell>
          <cell r="C3511" t="str">
            <v>LS</v>
          </cell>
          <cell r="D3511" t="str">
            <v>SPECIAL - CENTERLINE REFERENCE MONUMENTS</v>
          </cell>
          <cell r="G3511">
            <v>0</v>
          </cell>
        </row>
        <row r="3512">
          <cell r="A3512" t="str">
            <v>624E10000</v>
          </cell>
          <cell r="C3512" t="str">
            <v>LS</v>
          </cell>
          <cell r="D3512" t="str">
            <v>MOBILIZATION</v>
          </cell>
          <cell r="G3512">
            <v>0</v>
          </cell>
        </row>
        <row r="3513">
          <cell r="A3513" t="str">
            <v>624E10001</v>
          </cell>
          <cell r="C3513" t="str">
            <v>LS</v>
          </cell>
          <cell r="D3513" t="str">
            <v>MOBILIZATION, AS PER PLAN</v>
          </cell>
          <cell r="G3513">
            <v>0</v>
          </cell>
        </row>
        <row r="3514">
          <cell r="A3514" t="str">
            <v>624E15000</v>
          </cell>
          <cell r="C3514" t="str">
            <v>EACH</v>
          </cell>
          <cell r="D3514" t="str">
            <v>MOBILIZATION</v>
          </cell>
          <cell r="G3514">
            <v>0</v>
          </cell>
        </row>
        <row r="3515">
          <cell r="A3515" t="str">
            <v>624E15001</v>
          </cell>
          <cell r="C3515" t="str">
            <v>EACH</v>
          </cell>
          <cell r="D3515" t="str">
            <v>MOBILIZATION, AS PER PLAN</v>
          </cell>
          <cell r="G3515">
            <v>0</v>
          </cell>
        </row>
        <row r="3516">
          <cell r="A3516" t="str">
            <v>624E99000</v>
          </cell>
          <cell r="B3516" t="str">
            <v>Y</v>
          </cell>
          <cell r="C3516" t="str">
            <v>LS</v>
          </cell>
          <cell r="D3516" t="str">
            <v>SPECIAL - MOBILIZATION</v>
          </cell>
          <cell r="F3516" t="str">
            <v>DESIGN BUILD PROJECTS ONLY</v>
          </cell>
          <cell r="G3516">
            <v>0</v>
          </cell>
        </row>
        <row r="3517">
          <cell r="A3517" t="str">
            <v>625E00450</v>
          </cell>
          <cell r="C3517" t="str">
            <v>EACH</v>
          </cell>
          <cell r="D3517" t="str">
            <v>CONNECTION, FUSED PULL APART</v>
          </cell>
          <cell r="G3517">
            <v>0</v>
          </cell>
        </row>
        <row r="3518">
          <cell r="A3518" t="str">
            <v>625E00451</v>
          </cell>
          <cell r="C3518" t="str">
            <v>EACH</v>
          </cell>
          <cell r="D3518" t="str">
            <v>CONNECTION, FUSED PULL APART, AS PER PLAN</v>
          </cell>
          <cell r="G3518">
            <v>0</v>
          </cell>
        </row>
        <row r="3519">
          <cell r="A3519" t="str">
            <v>625E00460</v>
          </cell>
          <cell r="C3519" t="str">
            <v>EACH</v>
          </cell>
          <cell r="D3519" t="str">
            <v>CONNECTION, UNFUSED PULL APART</v>
          </cell>
          <cell r="G3519">
            <v>0</v>
          </cell>
        </row>
        <row r="3520">
          <cell r="A3520" t="str">
            <v>625E00461</v>
          </cell>
          <cell r="C3520" t="str">
            <v>EACH</v>
          </cell>
          <cell r="D3520" t="str">
            <v>CONNECTION, UNFUSED PULL APART, AS PER PLAN</v>
          </cell>
          <cell r="G3520">
            <v>0</v>
          </cell>
        </row>
        <row r="3521">
          <cell r="A3521" t="str">
            <v>625E00470</v>
          </cell>
          <cell r="C3521" t="str">
            <v>EACH</v>
          </cell>
          <cell r="D3521" t="str">
            <v>CONNECTION, UNFUSED BOLTED</v>
          </cell>
          <cell r="G3521">
            <v>0</v>
          </cell>
        </row>
        <row r="3522">
          <cell r="A3522" t="str">
            <v>625E00480</v>
          </cell>
          <cell r="C3522" t="str">
            <v>EACH</v>
          </cell>
          <cell r="D3522" t="str">
            <v>CONNECTION, UNFUSED PERMANENT</v>
          </cell>
          <cell r="G3522">
            <v>0</v>
          </cell>
        </row>
        <row r="3523">
          <cell r="A3523" t="str">
            <v>625E00481</v>
          </cell>
          <cell r="C3523" t="str">
            <v>EACH</v>
          </cell>
          <cell r="D3523" t="str">
            <v>CONNECTION, UNFUSED PERMANENT, AS PER PLAN</v>
          </cell>
          <cell r="G3523">
            <v>0</v>
          </cell>
        </row>
        <row r="3524">
          <cell r="A3524" t="str">
            <v>625E02500</v>
          </cell>
          <cell r="C3524" t="str">
            <v>EACH</v>
          </cell>
          <cell r="D3524" t="str">
            <v>TRANSFORMER BASE, TYPE AT-A</v>
          </cell>
          <cell r="G3524">
            <v>0</v>
          </cell>
        </row>
        <row r="3525">
          <cell r="A3525" t="str">
            <v>625E02501</v>
          </cell>
          <cell r="C3525" t="str">
            <v>EACH</v>
          </cell>
          <cell r="D3525" t="str">
            <v>TRANSFORMER BASE, TYPE AT-A, AS PER PLAN</v>
          </cell>
          <cell r="G3525">
            <v>0</v>
          </cell>
        </row>
        <row r="3526">
          <cell r="A3526" t="str">
            <v>625E02600</v>
          </cell>
          <cell r="C3526" t="str">
            <v>EACH</v>
          </cell>
          <cell r="D3526" t="str">
            <v>TRANSFORMER BASE, TYPE AT-C</v>
          </cell>
          <cell r="G3526">
            <v>0</v>
          </cell>
        </row>
        <row r="3527">
          <cell r="A3527" t="str">
            <v>625E02601</v>
          </cell>
          <cell r="C3527" t="str">
            <v>EACH</v>
          </cell>
          <cell r="D3527" t="str">
            <v>TRANSFORMER BASE, TYPE AT-C, AS PER PLAN</v>
          </cell>
          <cell r="G3527">
            <v>0</v>
          </cell>
        </row>
        <row r="3528">
          <cell r="A3528" t="str">
            <v>625E02800</v>
          </cell>
          <cell r="C3528" t="str">
            <v>EACH</v>
          </cell>
          <cell r="D3528" t="str">
            <v>TRANSFORMER BASE, STEEL</v>
          </cell>
          <cell r="G3528">
            <v>0</v>
          </cell>
        </row>
        <row r="3529">
          <cell r="A3529" t="str">
            <v>625E02801</v>
          </cell>
          <cell r="C3529" t="str">
            <v>EACH</v>
          </cell>
          <cell r="D3529" t="str">
            <v>TRANSFORMER BASE, STEEL, AS PER PLAN</v>
          </cell>
          <cell r="G3529">
            <v>0</v>
          </cell>
        </row>
        <row r="3530">
          <cell r="A3530" t="str">
            <v>625E02803</v>
          </cell>
          <cell r="C3530" t="str">
            <v>EACH</v>
          </cell>
          <cell r="D3530" t="str">
            <v>TRANSFORMER BASE,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625E10480</v>
          </cell>
          <cell r="C3531" t="str">
            <v>EACH</v>
          </cell>
          <cell r="D3531" t="str">
            <v>LIGHT POLE, AESTHETIC</v>
          </cell>
          <cell r="G3531">
            <v>1</v>
          </cell>
        </row>
        <row r="3532">
          <cell r="A3532" t="str">
            <v>625E10481</v>
          </cell>
          <cell r="C3532" t="str">
            <v>EACH</v>
          </cell>
          <cell r="D3532" t="str">
            <v>LIGHT POLE, AESTHETIC, AS PER PLAN</v>
          </cell>
          <cell r="G3532">
            <v>1</v>
          </cell>
        </row>
        <row r="3533">
          <cell r="A3533" t="str">
            <v>625E10490</v>
          </cell>
          <cell r="C3533" t="str">
            <v>EACH</v>
          </cell>
          <cell r="D3533" t="str">
            <v>LIGHT POLE, CONVENTIONAL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625E10491</v>
          </cell>
          <cell r="C3534" t="str">
            <v>EACH</v>
          </cell>
          <cell r="D3534" t="str">
            <v>LIGHT POLE, CONVENTIONAL,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625E10494</v>
          </cell>
          <cell r="C3535" t="str">
            <v>EACH</v>
          </cell>
          <cell r="D3535" t="str">
            <v>LIGHT POLE, LOW MAST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625E10495</v>
          </cell>
          <cell r="C3536" t="str">
            <v>EACH</v>
          </cell>
          <cell r="D3536" t="str">
            <v>LIGHT POLE, LOW MAST, AS PER PLAN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625E10500</v>
          </cell>
          <cell r="C3537" t="str">
            <v>EACH</v>
          </cell>
          <cell r="D3537" t="str">
            <v>LIGHT POLE,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625E10502</v>
          </cell>
          <cell r="C3538" t="str">
            <v>EACH</v>
          </cell>
          <cell r="D3538" t="str">
            <v>LIGHT POLE (INSTALLATION ONLY)</v>
          </cell>
          <cell r="G3538">
            <v>0</v>
          </cell>
        </row>
        <row r="3539">
          <cell r="A3539" t="str">
            <v>625E10503</v>
          </cell>
          <cell r="C3539" t="str">
            <v>EACH</v>
          </cell>
          <cell r="D3539" t="str">
            <v>LIGHT POLE (INSTALLATION ONLY), AS PER PLAN</v>
          </cell>
          <cell r="G3539">
            <v>0</v>
          </cell>
        </row>
        <row r="3540">
          <cell r="A3540" t="str">
            <v>625E10504</v>
          </cell>
          <cell r="C3540" t="str">
            <v>EACH</v>
          </cell>
          <cell r="D3540" t="str">
            <v>ERECTING REUSABLE DOWNED LIGHT POLE</v>
          </cell>
          <cell r="G3540">
            <v>0</v>
          </cell>
        </row>
        <row r="3541">
          <cell r="A3541" t="str">
            <v>625E10505</v>
          </cell>
          <cell r="C3541" t="str">
            <v>EACH</v>
          </cell>
          <cell r="D3541" t="str">
            <v>ERECTING REUSABLE DOWNED LIGHT POLE, AS PER PLAN</v>
          </cell>
          <cell r="G3541">
            <v>0</v>
          </cell>
        </row>
        <row r="3542">
          <cell r="A3542" t="str">
            <v>625E10600</v>
          </cell>
          <cell r="C3542" t="str">
            <v>EACH</v>
          </cell>
          <cell r="D3542" t="str">
            <v>LIGHT POLE ANCHOR L-BOLTS</v>
          </cell>
          <cell r="G3542">
            <v>0</v>
          </cell>
        </row>
        <row r="3543">
          <cell r="A3543" t="str">
            <v>625E10601</v>
          </cell>
          <cell r="C3543" t="str">
            <v>EACH</v>
          </cell>
          <cell r="D3543" t="str">
            <v>LIGHT POLE ANCHOR L-BOLTS, AS PER PLAN</v>
          </cell>
          <cell r="G3543">
            <v>0</v>
          </cell>
        </row>
        <row r="3544">
          <cell r="A3544" t="str">
            <v>625E10604</v>
          </cell>
          <cell r="C3544" t="str">
            <v>EACH</v>
          </cell>
          <cell r="D3544" t="str">
            <v>LIGHT POLE ANCHOR BOLTS, HEADED</v>
          </cell>
          <cell r="G3544">
            <v>0</v>
          </cell>
        </row>
        <row r="3545">
          <cell r="A3545" t="str">
            <v>625E10605</v>
          </cell>
          <cell r="C3545" t="str">
            <v>EACH</v>
          </cell>
          <cell r="D3545" t="str">
            <v>LIGHT POLE ANCHOR BOLTS, HEADED, AS PER PLAN</v>
          </cell>
          <cell r="G3545">
            <v>0</v>
          </cell>
        </row>
        <row r="3546">
          <cell r="A3546" t="str">
            <v>625E10614</v>
          </cell>
          <cell r="C3546" t="str">
            <v>EACH</v>
          </cell>
          <cell r="D3546" t="str">
            <v>LIGHT POLE ANCHOR BOLTS ON STRUCTURE</v>
          </cell>
          <cell r="G3546">
            <v>0</v>
          </cell>
        </row>
        <row r="3547">
          <cell r="A3547" t="str">
            <v>625E10615</v>
          </cell>
          <cell r="C3547" t="str">
            <v>EACH</v>
          </cell>
          <cell r="D3547" t="str">
            <v>LIGHT POLE ANCHOR BOLTS ON STRUCTURE, AS PER PLAN</v>
          </cell>
          <cell r="G3547">
            <v>0</v>
          </cell>
        </row>
        <row r="3548">
          <cell r="A3548" t="str">
            <v>625E10620</v>
          </cell>
          <cell r="C3548" t="str">
            <v>EACH</v>
          </cell>
          <cell r="D3548" t="str">
            <v>LIGHT POLE ANCHOR BOLTS, MISC.: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625E10980</v>
          </cell>
          <cell r="C3549" t="str">
            <v>EACH</v>
          </cell>
          <cell r="D3549" t="str">
            <v>LIGHT TOWER, BB60</v>
          </cell>
          <cell r="G3549">
            <v>0</v>
          </cell>
        </row>
        <row r="3550">
          <cell r="A3550" t="str">
            <v>625E10981</v>
          </cell>
          <cell r="C3550" t="str">
            <v>EACH</v>
          </cell>
          <cell r="D3550" t="str">
            <v>LIGHT TOWER, BB60, AS PER PLAN</v>
          </cell>
          <cell r="G3550">
            <v>0</v>
          </cell>
        </row>
        <row r="3551">
          <cell r="A3551" t="str">
            <v>625E10990</v>
          </cell>
          <cell r="C3551" t="str">
            <v>EACH</v>
          </cell>
          <cell r="D3551" t="str">
            <v>LIGHT TOWER, BB70</v>
          </cell>
          <cell r="G3551">
            <v>0</v>
          </cell>
        </row>
        <row r="3552">
          <cell r="A3552" t="str">
            <v>625E10991</v>
          </cell>
          <cell r="C3552" t="str">
            <v>EACH</v>
          </cell>
          <cell r="D3552" t="str">
            <v>LIGHT TOWER, BB70, AS PER PLAN</v>
          </cell>
          <cell r="G3552">
            <v>0</v>
          </cell>
        </row>
        <row r="3553">
          <cell r="A3553" t="str">
            <v>625E11000</v>
          </cell>
          <cell r="C3553" t="str">
            <v>EACH</v>
          </cell>
          <cell r="D3553" t="str">
            <v>LIGHT TOWER, BB80</v>
          </cell>
          <cell r="G3553">
            <v>0</v>
          </cell>
        </row>
        <row r="3554">
          <cell r="A3554" t="str">
            <v>625E11001</v>
          </cell>
          <cell r="C3554" t="str">
            <v>EACH</v>
          </cell>
          <cell r="D3554" t="str">
            <v>LIGHT TOWER, BB80, AS PER PLAN</v>
          </cell>
          <cell r="G3554">
            <v>0</v>
          </cell>
        </row>
        <row r="3555">
          <cell r="A3555" t="str">
            <v>625E11100</v>
          </cell>
          <cell r="C3555" t="str">
            <v>EACH</v>
          </cell>
          <cell r="D3555" t="str">
            <v>LIGHT TOWER, BB90</v>
          </cell>
          <cell r="G3555">
            <v>0</v>
          </cell>
        </row>
        <row r="3556">
          <cell r="A3556" t="str">
            <v>625E11101</v>
          </cell>
          <cell r="C3556" t="str">
            <v>EACH</v>
          </cell>
          <cell r="D3556" t="str">
            <v>LIGHT TOWER, BB90, AS PER PLAN</v>
          </cell>
          <cell r="G3556">
            <v>0</v>
          </cell>
        </row>
        <row r="3557">
          <cell r="A3557" t="str">
            <v>625E11200</v>
          </cell>
          <cell r="C3557" t="str">
            <v>EACH</v>
          </cell>
          <cell r="D3557" t="str">
            <v>LIGHT TOWER, BB100</v>
          </cell>
          <cell r="G3557">
            <v>0</v>
          </cell>
        </row>
        <row r="3558">
          <cell r="A3558" t="str">
            <v>625E11300</v>
          </cell>
          <cell r="C3558" t="str">
            <v>EACH</v>
          </cell>
          <cell r="D3558" t="str">
            <v>LIGHT TOWER, BB110</v>
          </cell>
          <cell r="G3558">
            <v>0</v>
          </cell>
        </row>
        <row r="3559">
          <cell r="A3559" t="str">
            <v>625E11400</v>
          </cell>
          <cell r="C3559" t="str">
            <v>EACH</v>
          </cell>
          <cell r="D3559" t="str">
            <v>LIGHT TOWER, BB120</v>
          </cell>
          <cell r="G3559">
            <v>0</v>
          </cell>
        </row>
        <row r="3560">
          <cell r="A3560" t="str">
            <v>625E11500</v>
          </cell>
          <cell r="C3560" t="str">
            <v>EACH</v>
          </cell>
          <cell r="D3560" t="str">
            <v>LIGHT TOWER, BB130</v>
          </cell>
          <cell r="G3560">
            <v>0</v>
          </cell>
        </row>
        <row r="3561">
          <cell r="A3561" t="str">
            <v>625E12000</v>
          </cell>
          <cell r="C3561" t="str">
            <v>EACH</v>
          </cell>
          <cell r="D3561" t="str">
            <v>LIGHT TOWER, BBB80</v>
          </cell>
          <cell r="G3561">
            <v>0</v>
          </cell>
        </row>
        <row r="3562">
          <cell r="A3562" t="str">
            <v>625E12010</v>
          </cell>
          <cell r="C3562" t="str">
            <v>EACH</v>
          </cell>
          <cell r="D3562" t="str">
            <v>LIGHT TOWER, BBB90</v>
          </cell>
          <cell r="G3562">
            <v>0</v>
          </cell>
        </row>
        <row r="3563">
          <cell r="A3563" t="str">
            <v>625E12011</v>
          </cell>
          <cell r="C3563" t="str">
            <v>EACH</v>
          </cell>
          <cell r="D3563" t="str">
            <v>LIGHT TOWER, BBB90, AS PER PLAN</v>
          </cell>
          <cell r="G3563">
            <v>0</v>
          </cell>
        </row>
        <row r="3564">
          <cell r="A3564" t="str">
            <v>625E12200</v>
          </cell>
          <cell r="C3564" t="str">
            <v>EACH</v>
          </cell>
          <cell r="D3564" t="str">
            <v>LIGHT TOWER, BBB100</v>
          </cell>
          <cell r="G3564">
            <v>0</v>
          </cell>
        </row>
        <row r="3565">
          <cell r="A3565" t="str">
            <v>625E12201</v>
          </cell>
          <cell r="C3565" t="str">
            <v>EACH</v>
          </cell>
          <cell r="D3565" t="str">
            <v>LIGHT TOWER, BBB100, AS PER PLAN</v>
          </cell>
          <cell r="G3565">
            <v>0</v>
          </cell>
        </row>
        <row r="3566">
          <cell r="A3566" t="str">
            <v>625E12300</v>
          </cell>
          <cell r="C3566" t="str">
            <v>EACH</v>
          </cell>
          <cell r="D3566" t="str">
            <v>LIGHT TOWER, BBB110</v>
          </cell>
          <cell r="G3566">
            <v>0</v>
          </cell>
        </row>
        <row r="3567">
          <cell r="A3567" t="str">
            <v>625E12301</v>
          </cell>
          <cell r="C3567" t="str">
            <v>EACH</v>
          </cell>
          <cell r="D3567" t="str">
            <v>LIGHT TOWER, BBB110, AS PER PLAN</v>
          </cell>
          <cell r="G3567">
            <v>0</v>
          </cell>
        </row>
        <row r="3568">
          <cell r="A3568" t="str">
            <v>625E12400</v>
          </cell>
          <cell r="C3568" t="str">
            <v>EACH</v>
          </cell>
          <cell r="D3568" t="str">
            <v>LIGHT TOWER, BBB120</v>
          </cell>
          <cell r="G3568">
            <v>0</v>
          </cell>
        </row>
        <row r="3569">
          <cell r="A3569" t="str">
            <v>625E12401</v>
          </cell>
          <cell r="C3569" t="str">
            <v>EACH</v>
          </cell>
          <cell r="D3569" t="str">
            <v>LIGHT TOWER, BBB120, AS PER PLAN</v>
          </cell>
          <cell r="G3569">
            <v>0</v>
          </cell>
        </row>
        <row r="3570">
          <cell r="A3570" t="str">
            <v>625E12410</v>
          </cell>
          <cell r="C3570" t="str">
            <v>EACH</v>
          </cell>
          <cell r="D3570" t="str">
            <v>LIGHT TOWER, BBB130</v>
          </cell>
          <cell r="G3570">
            <v>0</v>
          </cell>
        </row>
        <row r="3571">
          <cell r="A3571" t="str">
            <v>625E12411</v>
          </cell>
          <cell r="C3571" t="str">
            <v>EACH</v>
          </cell>
          <cell r="D3571" t="str">
            <v>LIGHT TOWER, BBB130, AS PER PLAN</v>
          </cell>
          <cell r="G3571">
            <v>0</v>
          </cell>
        </row>
        <row r="3572">
          <cell r="A3572" t="str">
            <v>625E12430</v>
          </cell>
          <cell r="C3572" t="str">
            <v>EACH</v>
          </cell>
          <cell r="D3572" t="str">
            <v>LIGHT TOWER, BBB150</v>
          </cell>
          <cell r="G3572">
            <v>0</v>
          </cell>
        </row>
        <row r="3573">
          <cell r="A3573" t="str">
            <v>625E12900</v>
          </cell>
          <cell r="C3573" t="str">
            <v>EACH</v>
          </cell>
          <cell r="D3573" t="str">
            <v>LIGHT TOWER, BBBB60</v>
          </cell>
          <cell r="G3573">
            <v>0</v>
          </cell>
        </row>
        <row r="3574">
          <cell r="A3574" t="str">
            <v>625E12901</v>
          </cell>
          <cell r="C3574" t="str">
            <v>EACH</v>
          </cell>
          <cell r="D3574" t="str">
            <v>LIGHT TOWER, BBBB60, AS PER PLAN</v>
          </cell>
          <cell r="G3574">
            <v>0</v>
          </cell>
        </row>
        <row r="3575">
          <cell r="A3575" t="str">
            <v>625E12950</v>
          </cell>
          <cell r="C3575" t="str">
            <v>EACH</v>
          </cell>
          <cell r="D3575" t="str">
            <v>LIGHT TOWER, BBBB70</v>
          </cell>
          <cell r="G3575">
            <v>0</v>
          </cell>
        </row>
        <row r="3576">
          <cell r="A3576" t="str">
            <v>625E12951</v>
          </cell>
          <cell r="C3576" t="str">
            <v>EACH</v>
          </cell>
          <cell r="D3576" t="str">
            <v>LIGHT TOWER, BBBB70, AS PER PLAN</v>
          </cell>
          <cell r="G3576">
            <v>0</v>
          </cell>
        </row>
        <row r="3577">
          <cell r="A3577" t="str">
            <v>625E13000</v>
          </cell>
          <cell r="C3577" t="str">
            <v>EACH</v>
          </cell>
          <cell r="D3577" t="str">
            <v>LIGHT TOWER, BBBB80</v>
          </cell>
          <cell r="G3577">
            <v>0</v>
          </cell>
        </row>
        <row r="3578">
          <cell r="A3578" t="str">
            <v>625E13001</v>
          </cell>
          <cell r="C3578" t="str">
            <v>EACH</v>
          </cell>
          <cell r="D3578" t="str">
            <v>LIGHT TOWER, BBBB80, AS PER PLAN</v>
          </cell>
          <cell r="G3578">
            <v>0</v>
          </cell>
        </row>
        <row r="3579">
          <cell r="A3579" t="str">
            <v>625E13100</v>
          </cell>
          <cell r="C3579" t="str">
            <v>EACH</v>
          </cell>
          <cell r="D3579" t="str">
            <v>LIGHT TOWER, BBBB90</v>
          </cell>
          <cell r="G3579">
            <v>0</v>
          </cell>
        </row>
        <row r="3580">
          <cell r="A3580" t="str">
            <v>625E13101</v>
          </cell>
          <cell r="C3580" t="str">
            <v>EACH</v>
          </cell>
          <cell r="D3580" t="str">
            <v>LIGHT TOWER, BBBB90, AS PER PLAN</v>
          </cell>
          <cell r="G3580">
            <v>0</v>
          </cell>
        </row>
        <row r="3581">
          <cell r="A3581" t="str">
            <v>625E13200</v>
          </cell>
          <cell r="C3581" t="str">
            <v>EACH</v>
          </cell>
          <cell r="D3581" t="str">
            <v>LIGHT TOWER, BBBB100</v>
          </cell>
          <cell r="G3581">
            <v>0</v>
          </cell>
        </row>
        <row r="3582">
          <cell r="A3582" t="str">
            <v>625E13201</v>
          </cell>
          <cell r="C3582" t="str">
            <v>EACH</v>
          </cell>
          <cell r="D3582" t="str">
            <v>LIGHT TOWER, BBBB100, AS PER PLAN</v>
          </cell>
          <cell r="G3582">
            <v>0</v>
          </cell>
        </row>
        <row r="3583">
          <cell r="A3583" t="str">
            <v>625E13204</v>
          </cell>
          <cell r="C3583" t="str">
            <v>EACH</v>
          </cell>
          <cell r="D3583" t="str">
            <v>LIGHT TOWER, BBBB110</v>
          </cell>
          <cell r="G3583">
            <v>0</v>
          </cell>
        </row>
        <row r="3584">
          <cell r="A3584" t="str">
            <v>625E13205</v>
          </cell>
          <cell r="C3584" t="str">
            <v>EACH</v>
          </cell>
          <cell r="D3584" t="str">
            <v>LIGHT TOWER, BBBB110, AS PER PLAN</v>
          </cell>
          <cell r="G3584">
            <v>0</v>
          </cell>
        </row>
        <row r="3585">
          <cell r="A3585" t="str">
            <v>625E13208</v>
          </cell>
          <cell r="C3585" t="str">
            <v>EACH</v>
          </cell>
          <cell r="D3585" t="str">
            <v>LIGHT TOWER, BBBB120</v>
          </cell>
          <cell r="G3585">
            <v>0</v>
          </cell>
        </row>
        <row r="3586">
          <cell r="A3586" t="str">
            <v>625E13209</v>
          </cell>
          <cell r="C3586" t="str">
            <v>EACH</v>
          </cell>
          <cell r="D3586" t="str">
            <v>LIGHT TOWER, BBBB120, AS PER PLAN</v>
          </cell>
          <cell r="G3586">
            <v>0</v>
          </cell>
        </row>
        <row r="3587">
          <cell r="A3587" t="str">
            <v>625E13210</v>
          </cell>
          <cell r="C3587" t="str">
            <v>EACH</v>
          </cell>
          <cell r="D3587" t="str">
            <v>LIGHT TOWER, BBBB130</v>
          </cell>
          <cell r="G3587">
            <v>0</v>
          </cell>
        </row>
        <row r="3588">
          <cell r="A3588" t="str">
            <v>625E13211</v>
          </cell>
          <cell r="C3588" t="str">
            <v>EACH</v>
          </cell>
          <cell r="D3588" t="str">
            <v>LIGHT TOWER, BBBB130, AS PER PLAN</v>
          </cell>
          <cell r="G3588">
            <v>0</v>
          </cell>
        </row>
        <row r="3589">
          <cell r="A3589" t="str">
            <v>625E13220</v>
          </cell>
          <cell r="C3589" t="str">
            <v>EACH</v>
          </cell>
          <cell r="D3589" t="str">
            <v>LIGHT TOWER, BBBB140</v>
          </cell>
          <cell r="G3589">
            <v>0</v>
          </cell>
        </row>
        <row r="3590">
          <cell r="A3590" t="str">
            <v>625E13230</v>
          </cell>
          <cell r="C3590" t="str">
            <v>EACH</v>
          </cell>
          <cell r="D3590" t="str">
            <v>LIGHT TOWER, BBBB150</v>
          </cell>
          <cell r="G3590">
            <v>0</v>
          </cell>
        </row>
        <row r="3591">
          <cell r="A3591" t="str">
            <v>625E13240</v>
          </cell>
          <cell r="C3591" t="str">
            <v>EACH</v>
          </cell>
          <cell r="D3591" t="str">
            <v>LIGHT TOWER, BBBBB100</v>
          </cell>
          <cell r="G3591">
            <v>0</v>
          </cell>
        </row>
        <row r="3592">
          <cell r="A3592" t="str">
            <v>625E13280</v>
          </cell>
          <cell r="C3592" t="str">
            <v>EACH</v>
          </cell>
          <cell r="D3592" t="str">
            <v>LIGHT TOWER, BBBBBB70</v>
          </cell>
          <cell r="G3592">
            <v>0</v>
          </cell>
        </row>
        <row r="3593">
          <cell r="A3593" t="str">
            <v>625E13281</v>
          </cell>
          <cell r="C3593" t="str">
            <v>EACH</v>
          </cell>
          <cell r="D3593" t="str">
            <v>LIGHT TOWER, BBBBBB70, AS PER PLAN</v>
          </cell>
          <cell r="G3593">
            <v>0</v>
          </cell>
        </row>
        <row r="3594">
          <cell r="A3594" t="str">
            <v>625E13300</v>
          </cell>
          <cell r="C3594" t="str">
            <v>EACH</v>
          </cell>
          <cell r="D3594" t="str">
            <v>LIGHT TOWER, BBBBBB80</v>
          </cell>
          <cell r="G3594">
            <v>0</v>
          </cell>
        </row>
        <row r="3595">
          <cell r="A3595" t="str">
            <v>625E13301</v>
          </cell>
          <cell r="C3595" t="str">
            <v>EACH</v>
          </cell>
          <cell r="D3595" t="str">
            <v>LIGHT TOWER, BBBBBB80, AS PER PLAN</v>
          </cell>
          <cell r="G3595">
            <v>0</v>
          </cell>
        </row>
        <row r="3596">
          <cell r="A3596" t="str">
            <v>625E13304</v>
          </cell>
          <cell r="C3596" t="str">
            <v>EACH</v>
          </cell>
          <cell r="D3596" t="str">
            <v>LIGHT TOWER, BBBBBB90</v>
          </cell>
          <cell r="G3596">
            <v>0</v>
          </cell>
        </row>
        <row r="3597">
          <cell r="A3597" t="str">
            <v>625E13305</v>
          </cell>
          <cell r="C3597" t="str">
            <v>EACH</v>
          </cell>
          <cell r="D3597" t="str">
            <v>LIGHT TOWER, BBBBBB90, AS PER PLAN</v>
          </cell>
          <cell r="G3597">
            <v>0</v>
          </cell>
        </row>
        <row r="3598">
          <cell r="A3598" t="str">
            <v>625E13400</v>
          </cell>
          <cell r="C3598" t="str">
            <v>EACH</v>
          </cell>
          <cell r="D3598" t="str">
            <v>LIGHT TOWER, BBBBBB100</v>
          </cell>
          <cell r="G3598">
            <v>0</v>
          </cell>
        </row>
        <row r="3599">
          <cell r="A3599" t="str">
            <v>625E13401</v>
          </cell>
          <cell r="C3599" t="str">
            <v>EACH</v>
          </cell>
          <cell r="D3599" t="str">
            <v>LIGHT TOWER, BBBBBB100, AS PER PLAN</v>
          </cell>
          <cell r="G3599">
            <v>0</v>
          </cell>
        </row>
        <row r="3600">
          <cell r="A3600" t="str">
            <v>625E13404</v>
          </cell>
          <cell r="C3600" t="str">
            <v>EACH</v>
          </cell>
          <cell r="D3600" t="str">
            <v>LIGHT TOWER, BBBBBB110</v>
          </cell>
          <cell r="G3600">
            <v>0</v>
          </cell>
        </row>
        <row r="3601">
          <cell r="A3601" t="str">
            <v>625E13405</v>
          </cell>
          <cell r="C3601" t="str">
            <v>EACH</v>
          </cell>
          <cell r="D3601" t="str">
            <v>LIGHT TOWER, BBBBBB110, AS PER PLAN</v>
          </cell>
          <cell r="G3601">
            <v>0</v>
          </cell>
        </row>
        <row r="3602">
          <cell r="A3602" t="str">
            <v>625E13406</v>
          </cell>
          <cell r="C3602" t="str">
            <v>EACH</v>
          </cell>
          <cell r="D3602" t="str">
            <v>LIGHT TOWER, BBBBBB120</v>
          </cell>
          <cell r="G3602">
            <v>0</v>
          </cell>
        </row>
        <row r="3603">
          <cell r="A3603" t="str">
            <v>625E13407</v>
          </cell>
          <cell r="C3603" t="str">
            <v>EACH</v>
          </cell>
          <cell r="D3603" t="str">
            <v>LIGHT TOWER, BBBBBB120, AS PER PLAN</v>
          </cell>
          <cell r="G3603">
            <v>0</v>
          </cell>
        </row>
        <row r="3604">
          <cell r="A3604" t="str">
            <v>625E13410</v>
          </cell>
          <cell r="C3604" t="str">
            <v>EACH</v>
          </cell>
          <cell r="D3604" t="str">
            <v>LIGHT TOWER, BBBBBB130</v>
          </cell>
          <cell r="G3604">
            <v>0</v>
          </cell>
        </row>
        <row r="3605">
          <cell r="A3605" t="str">
            <v>625E13411</v>
          </cell>
          <cell r="C3605" t="str">
            <v>EACH</v>
          </cell>
          <cell r="D3605" t="str">
            <v>LIGHT TOWER, BBBBBB130, AS PER PLAN</v>
          </cell>
          <cell r="G3605">
            <v>0</v>
          </cell>
        </row>
        <row r="3606">
          <cell r="A3606" t="str">
            <v>625E13420</v>
          </cell>
          <cell r="C3606" t="str">
            <v>EACH</v>
          </cell>
          <cell r="D3606" t="str">
            <v>LIGHT TOWER, BBBBBB140</v>
          </cell>
          <cell r="G3606">
            <v>0</v>
          </cell>
        </row>
        <row r="3607">
          <cell r="A3607" t="str">
            <v>625E13421</v>
          </cell>
          <cell r="C3607" t="str">
            <v>EACH</v>
          </cell>
          <cell r="D3607" t="str">
            <v>LIGHT TOWER, BBBBBB140, AS PER PLAN</v>
          </cell>
          <cell r="G3607">
            <v>0</v>
          </cell>
        </row>
        <row r="3608">
          <cell r="A3608" t="str">
            <v>625E13440</v>
          </cell>
          <cell r="C3608" t="str">
            <v>EACH</v>
          </cell>
          <cell r="D3608" t="str">
            <v>LIGHT TOWER, BBBBBBBB100</v>
          </cell>
          <cell r="G3608">
            <v>0</v>
          </cell>
        </row>
        <row r="3609">
          <cell r="A3609" t="str">
            <v>625E13450</v>
          </cell>
          <cell r="C3609" t="str">
            <v>EACH</v>
          </cell>
          <cell r="D3609" t="str">
            <v>LIGHT TOWER, BBBBBBBB110</v>
          </cell>
          <cell r="G3609">
            <v>0</v>
          </cell>
        </row>
        <row r="3610">
          <cell r="A3610" t="str">
            <v>625E13460</v>
          </cell>
          <cell r="C3610" t="str">
            <v>EACH</v>
          </cell>
          <cell r="D3610" t="str">
            <v>LIGHT TOWER, BBBBBBBB120</v>
          </cell>
          <cell r="G3610">
            <v>0</v>
          </cell>
        </row>
        <row r="3611">
          <cell r="A3611" t="str">
            <v>625E13470</v>
          </cell>
          <cell r="C3611" t="str">
            <v>EACH</v>
          </cell>
          <cell r="D3611" t="str">
            <v>LIGHT TOWER, BBBBBBBB130</v>
          </cell>
          <cell r="G3611">
            <v>0</v>
          </cell>
        </row>
        <row r="3612">
          <cell r="A3612" t="str">
            <v>625E13480</v>
          </cell>
          <cell r="C3612" t="str">
            <v>EACH</v>
          </cell>
          <cell r="D3612" t="str">
            <v>LIGHT TOWER, BBBBBBBB140</v>
          </cell>
          <cell r="G3612">
            <v>0</v>
          </cell>
        </row>
        <row r="3613">
          <cell r="A3613" t="str">
            <v>625E13490</v>
          </cell>
          <cell r="C3613" t="str">
            <v>EACH</v>
          </cell>
          <cell r="D3613" t="str">
            <v>LIGHT TOWER, BBBBBBBBBB110</v>
          </cell>
          <cell r="G3613">
            <v>0</v>
          </cell>
        </row>
        <row r="3614">
          <cell r="A3614" t="str">
            <v>625E13500</v>
          </cell>
          <cell r="C3614" t="str">
            <v>EACH</v>
          </cell>
          <cell r="D3614" t="str">
            <v>LIGHT TOWER, MISC.:</v>
          </cell>
          <cell r="F3614" t="str">
            <v>ADD SUPPLEMENTAL DESCRIPTION</v>
          </cell>
          <cell r="G3614">
            <v>1</v>
          </cell>
        </row>
        <row r="3615">
          <cell r="A3615" t="str">
            <v>625E14000</v>
          </cell>
          <cell r="C3615" t="str">
            <v>EACH</v>
          </cell>
          <cell r="D3615" t="str">
            <v>LIGHT POLE FOUNDATION, 24" X 6' DEEP</v>
          </cell>
          <cell r="G3615">
            <v>0</v>
          </cell>
        </row>
        <row r="3616">
          <cell r="A3616" t="str">
            <v>625E14001</v>
          </cell>
          <cell r="C3616" t="str">
            <v>EACH</v>
          </cell>
          <cell r="D3616" t="str">
            <v>LIGHT POLE FOUNDATION, 24" X 6' DEEP, AS PER PLAN</v>
          </cell>
          <cell r="G3616">
            <v>0</v>
          </cell>
        </row>
        <row r="3617">
          <cell r="A3617" t="str">
            <v>625E14100</v>
          </cell>
          <cell r="C3617" t="str">
            <v>EACH</v>
          </cell>
          <cell r="D3617" t="str">
            <v>LIGHT POLE FOUNDATION, 24" X 8' DEEP</v>
          </cell>
          <cell r="G3617">
            <v>0</v>
          </cell>
        </row>
        <row r="3618">
          <cell r="A3618" t="str">
            <v>625E14101</v>
          </cell>
          <cell r="C3618" t="str">
            <v>EACH</v>
          </cell>
          <cell r="D3618" t="str">
            <v>LIGHT POLE FOUNDATION, 24" X 8' DEEP, AS PER PLAN</v>
          </cell>
          <cell r="G3618">
            <v>0</v>
          </cell>
        </row>
        <row r="3619">
          <cell r="A3619" t="str">
            <v>625E14150</v>
          </cell>
          <cell r="C3619" t="str">
            <v>EACH</v>
          </cell>
          <cell r="D3619" t="str">
            <v>LIGHT POLE FOUNDATION, 24" X 9' DEEP</v>
          </cell>
          <cell r="G3619">
            <v>0</v>
          </cell>
        </row>
        <row r="3620">
          <cell r="A3620" t="str">
            <v>625E14151</v>
          </cell>
          <cell r="C3620" t="str">
            <v>EACH</v>
          </cell>
          <cell r="D3620" t="str">
            <v>LIGHT POLE FOUNDATION, 24" X 9' DEEP, AS PER PLAN</v>
          </cell>
          <cell r="G3620">
            <v>0</v>
          </cell>
        </row>
        <row r="3621">
          <cell r="A3621" t="str">
            <v>625E14200</v>
          </cell>
          <cell r="C3621" t="str">
            <v>EACH</v>
          </cell>
          <cell r="D3621" t="str">
            <v>LIGHT POLE FOUNDATION, 24" X 10' DEEP</v>
          </cell>
          <cell r="G3621">
            <v>0</v>
          </cell>
        </row>
        <row r="3622">
          <cell r="A3622" t="str">
            <v>625E14201</v>
          </cell>
          <cell r="C3622" t="str">
            <v>EACH</v>
          </cell>
          <cell r="D3622" t="str">
            <v>LIGHT POLE FOUNDATION, 24" X 10' DEEP, AS PER PLAN</v>
          </cell>
          <cell r="G3622">
            <v>0</v>
          </cell>
        </row>
        <row r="3623">
          <cell r="A3623" t="str">
            <v>625E14250</v>
          </cell>
          <cell r="C3623" t="str">
            <v>EACH</v>
          </cell>
          <cell r="D3623" t="str">
            <v>LIGHT POLE FOUNDATION, 30" X 6' DEEP</v>
          </cell>
          <cell r="G3623">
            <v>0</v>
          </cell>
        </row>
        <row r="3624">
          <cell r="A3624" t="str">
            <v>625E14260</v>
          </cell>
          <cell r="C3624" t="str">
            <v>EACH</v>
          </cell>
          <cell r="D3624" t="str">
            <v>LIGHT POLE FOUNDATION, 30" X 8' DEEP</v>
          </cell>
          <cell r="G3624">
            <v>0</v>
          </cell>
        </row>
        <row r="3625">
          <cell r="A3625" t="str">
            <v>625E14270</v>
          </cell>
          <cell r="C3625" t="str">
            <v>EACH</v>
          </cell>
          <cell r="D3625" t="str">
            <v>LIGHT POLE FOUNDATION, 30" X 9' DEEP</v>
          </cell>
          <cell r="G3625">
            <v>0</v>
          </cell>
        </row>
        <row r="3626">
          <cell r="A3626" t="str">
            <v>625E14280</v>
          </cell>
          <cell r="C3626" t="str">
            <v>EACH</v>
          </cell>
          <cell r="D3626" t="str">
            <v>LIGHT POLE FOUNDATION, 30" X 10' DEEP</v>
          </cell>
          <cell r="G3626">
            <v>0</v>
          </cell>
        </row>
        <row r="3627">
          <cell r="A3627" t="str">
            <v>625E14300</v>
          </cell>
          <cell r="C3627" t="str">
            <v>EACH</v>
          </cell>
          <cell r="D3627" t="str">
            <v>MEDIAN LIGHT POLE FOUNDATION, 8' DEEP</v>
          </cell>
          <cell r="G3627">
            <v>0</v>
          </cell>
        </row>
        <row r="3628">
          <cell r="A3628" t="str">
            <v>625E14301</v>
          </cell>
          <cell r="C3628" t="str">
            <v>EACH</v>
          </cell>
          <cell r="D3628" t="str">
            <v>MEDIAN LIGHT POLE FOUNDATION, 8' DEEP, AS PER PLAN</v>
          </cell>
          <cell r="G3628">
            <v>0</v>
          </cell>
        </row>
        <row r="3629">
          <cell r="A3629" t="str">
            <v>625E14306</v>
          </cell>
          <cell r="C3629" t="str">
            <v>EACH</v>
          </cell>
          <cell r="D3629" t="str">
            <v>MEDIAN LIGHT POLE FOUNDATION, 10' DEEP</v>
          </cell>
          <cell r="G3629">
            <v>0</v>
          </cell>
        </row>
        <row r="3630">
          <cell r="A3630" t="str">
            <v>625E14307</v>
          </cell>
          <cell r="C3630" t="str">
            <v>EACH</v>
          </cell>
          <cell r="D3630" t="str">
            <v>MEDIAN LIGHT POLE FOUNDATION, 10' DEEP, AS PER PLAN</v>
          </cell>
          <cell r="G3630">
            <v>0</v>
          </cell>
        </row>
        <row r="3631">
          <cell r="A3631" t="str">
            <v>625E14320</v>
          </cell>
          <cell r="C3631" t="str">
            <v>EACH</v>
          </cell>
          <cell r="D3631" t="str">
            <v>LIGHT TOWER, BBBBBB140</v>
          </cell>
          <cell r="G3631">
            <v>0</v>
          </cell>
        </row>
        <row r="3632">
          <cell r="A3632" t="str">
            <v>625E14321</v>
          </cell>
          <cell r="C3632" t="str">
            <v>EACH</v>
          </cell>
          <cell r="D3632" t="str">
            <v>LIGHT TOWER, BBBBBB140, AS PER PLAN</v>
          </cell>
          <cell r="G3632">
            <v>0</v>
          </cell>
        </row>
        <row r="3633">
          <cell r="A3633" t="str">
            <v>625E14400</v>
          </cell>
          <cell r="C3633" t="str">
            <v>EACH</v>
          </cell>
          <cell r="D3633" t="str">
            <v>LIGHT POLE FOUNDATION REPAIR</v>
          </cell>
          <cell r="G3633">
            <v>0</v>
          </cell>
        </row>
        <row r="3634">
          <cell r="A3634" t="str">
            <v>625E14401</v>
          </cell>
          <cell r="C3634" t="str">
            <v>EACH</v>
          </cell>
          <cell r="D3634" t="str">
            <v>LIGHT POLE FOUNDATION REPAIR, AS PER PLAN</v>
          </cell>
          <cell r="G3634">
            <v>0</v>
          </cell>
        </row>
        <row r="3635">
          <cell r="A3635" t="str">
            <v>625E14500</v>
          </cell>
          <cell r="C3635" t="str">
            <v>EACH</v>
          </cell>
          <cell r="D3635" t="str">
            <v>LIGHT POLE FOUNDATION</v>
          </cell>
          <cell r="G3635">
            <v>0</v>
          </cell>
        </row>
        <row r="3636">
          <cell r="A3636" t="str">
            <v>625E14501</v>
          </cell>
          <cell r="C3636" t="str">
            <v>EACH</v>
          </cell>
          <cell r="D3636" t="str">
            <v>LIGHT POLE FOUNDATION, AS PER PLAN</v>
          </cell>
          <cell r="G3636">
            <v>0</v>
          </cell>
        </row>
        <row r="3637">
          <cell r="A3637" t="str">
            <v>625E14600</v>
          </cell>
          <cell r="C3637" t="str">
            <v>EACH</v>
          </cell>
          <cell r="D3637" t="str">
            <v>LIGHT POLE FOUNDATION,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625E15000</v>
          </cell>
          <cell r="C3638" t="str">
            <v>EACH</v>
          </cell>
          <cell r="D3638" t="str">
            <v>LIGHT TOWER FOUNDATION, 36" X 15' DEEP</v>
          </cell>
          <cell r="G3638">
            <v>0</v>
          </cell>
        </row>
        <row r="3639">
          <cell r="A3639" t="str">
            <v>625E15001</v>
          </cell>
          <cell r="C3639" t="str">
            <v>EACH</v>
          </cell>
          <cell r="D3639" t="str">
            <v>LIGHT TOWER FOUNDATION, 36" X 15' DEEP, AS PER PLAN</v>
          </cell>
          <cell r="G3639">
            <v>0</v>
          </cell>
        </row>
        <row r="3640">
          <cell r="A3640" t="str">
            <v>625E15100</v>
          </cell>
          <cell r="C3640" t="str">
            <v>EACH</v>
          </cell>
          <cell r="D3640" t="str">
            <v>LIGHT TOWER FOUNDATION, 36" X 20' DEEP</v>
          </cell>
          <cell r="G3640">
            <v>0</v>
          </cell>
        </row>
        <row r="3641">
          <cell r="A3641" t="str">
            <v>625E15101</v>
          </cell>
          <cell r="C3641" t="str">
            <v>EACH</v>
          </cell>
          <cell r="D3641" t="str">
            <v>LIGHT TOWER FOUNDATION, 36" X 20' DEEP, AS PER PLAN</v>
          </cell>
          <cell r="G3641">
            <v>0</v>
          </cell>
        </row>
        <row r="3642">
          <cell r="A3642" t="str">
            <v>625E15200</v>
          </cell>
          <cell r="C3642" t="str">
            <v>EACH</v>
          </cell>
          <cell r="D3642" t="str">
            <v>LIGHT TOWER FOUNDATION, 36" X 25' DEEP</v>
          </cell>
          <cell r="G3642">
            <v>0</v>
          </cell>
        </row>
        <row r="3643">
          <cell r="A3643" t="str">
            <v>625E15201</v>
          </cell>
          <cell r="C3643" t="str">
            <v>EACH</v>
          </cell>
          <cell r="D3643" t="str">
            <v>LIGHT TOWER FOUNDATION, 36" X 25' DEEP, AS PER PLAN</v>
          </cell>
          <cell r="G3643">
            <v>0</v>
          </cell>
        </row>
        <row r="3644">
          <cell r="A3644" t="str">
            <v>625E15300</v>
          </cell>
          <cell r="C3644" t="str">
            <v>EACH</v>
          </cell>
          <cell r="D3644" t="str">
            <v>LIGHT TOWER FOUNDATION, 36" X 30' DEEP</v>
          </cell>
          <cell r="G3644">
            <v>0</v>
          </cell>
        </row>
        <row r="3645">
          <cell r="A3645" t="str">
            <v>625E15301</v>
          </cell>
          <cell r="C3645" t="str">
            <v>EACH</v>
          </cell>
          <cell r="D3645" t="str">
            <v>LIGHT TOWER FOUNDATION, 36" X 30' DEEP, AS PER PLAN</v>
          </cell>
          <cell r="G3645">
            <v>0</v>
          </cell>
        </row>
        <row r="3646">
          <cell r="A3646" t="str">
            <v>625E15400</v>
          </cell>
          <cell r="C3646" t="str">
            <v>EACH</v>
          </cell>
          <cell r="D3646" t="str">
            <v>LIGHT TOWER FOUNDATION, 42" X 25' DEEP</v>
          </cell>
          <cell r="G3646">
            <v>0</v>
          </cell>
        </row>
        <row r="3647">
          <cell r="A3647" t="str">
            <v>625E15500</v>
          </cell>
          <cell r="C3647" t="str">
            <v>EACH</v>
          </cell>
          <cell r="D3647" t="str">
            <v>LIGHT TOWER FOUNDATION, 42" X 30' DEEP</v>
          </cell>
          <cell r="G3647">
            <v>0</v>
          </cell>
        </row>
        <row r="3648">
          <cell r="A3648" t="str">
            <v>625E15700</v>
          </cell>
          <cell r="C3648" t="str">
            <v>EACH</v>
          </cell>
          <cell r="D3648" t="str">
            <v>LIGHT TOWER FOUNDATION, MISC.: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625E17900</v>
          </cell>
          <cell r="C3649" t="str">
            <v>EACH</v>
          </cell>
          <cell r="D3649" t="str">
            <v>BRACKET ARM</v>
          </cell>
          <cell r="G3649">
            <v>0</v>
          </cell>
        </row>
        <row r="3650">
          <cell r="A3650" t="str">
            <v>625E17901</v>
          </cell>
          <cell r="C3650" t="str">
            <v>EACH</v>
          </cell>
          <cell r="D3650" t="str">
            <v>BRACKET ARM, AS PER PLAN</v>
          </cell>
          <cell r="G3650">
            <v>0</v>
          </cell>
        </row>
        <row r="3651">
          <cell r="A3651" t="str">
            <v>625E17950</v>
          </cell>
          <cell r="C3651" t="str">
            <v>EACH</v>
          </cell>
          <cell r="D3651" t="str">
            <v>BRACKET ARM, 6'</v>
          </cell>
          <cell r="G3651">
            <v>0</v>
          </cell>
        </row>
        <row r="3652">
          <cell r="A3652" t="str">
            <v>625E17951</v>
          </cell>
          <cell r="C3652" t="str">
            <v>EACH</v>
          </cell>
          <cell r="D3652" t="str">
            <v>BRACKET ARM, 6', AS PER PLAN</v>
          </cell>
          <cell r="G3652">
            <v>0</v>
          </cell>
        </row>
        <row r="3653">
          <cell r="A3653" t="str">
            <v>625E17960</v>
          </cell>
          <cell r="C3653" t="str">
            <v>EACH</v>
          </cell>
          <cell r="D3653" t="str">
            <v>BRACKET ARM, 8'</v>
          </cell>
          <cell r="G3653">
            <v>0</v>
          </cell>
        </row>
        <row r="3654">
          <cell r="A3654" t="str">
            <v>625E17961</v>
          </cell>
          <cell r="C3654" t="str">
            <v>EACH</v>
          </cell>
          <cell r="D3654" t="str">
            <v>BRACKET ARM, 8', AS PER PLAN</v>
          </cell>
          <cell r="G3654">
            <v>0</v>
          </cell>
        </row>
        <row r="3655">
          <cell r="A3655" t="str">
            <v>625E18000</v>
          </cell>
          <cell r="C3655" t="str">
            <v>EACH</v>
          </cell>
          <cell r="D3655" t="str">
            <v>BRACKET ARM, 10'</v>
          </cell>
          <cell r="G3655">
            <v>0</v>
          </cell>
        </row>
        <row r="3656">
          <cell r="A3656" t="str">
            <v>625E18001</v>
          </cell>
          <cell r="C3656" t="str">
            <v>EACH</v>
          </cell>
          <cell r="D3656" t="str">
            <v>BRACKET ARM, 10', AS PER PLAN</v>
          </cell>
          <cell r="G3656">
            <v>0</v>
          </cell>
        </row>
        <row r="3657">
          <cell r="A3657" t="str">
            <v>625E18100</v>
          </cell>
          <cell r="C3657" t="str">
            <v>EACH</v>
          </cell>
          <cell r="D3657" t="str">
            <v>BRACKET ARM, 12'</v>
          </cell>
          <cell r="G3657">
            <v>0</v>
          </cell>
        </row>
        <row r="3658">
          <cell r="A3658" t="str">
            <v>625E18101</v>
          </cell>
          <cell r="C3658" t="str">
            <v>EACH</v>
          </cell>
          <cell r="D3658" t="str">
            <v>BRACKET ARM, 12', AS PER PLAN</v>
          </cell>
          <cell r="G3658">
            <v>0</v>
          </cell>
        </row>
        <row r="3659">
          <cell r="A3659" t="str">
            <v>625E18110</v>
          </cell>
          <cell r="C3659" t="str">
            <v>EACH</v>
          </cell>
          <cell r="D3659" t="str">
            <v>BRACKET ARM, 14'</v>
          </cell>
          <cell r="G3659">
            <v>0</v>
          </cell>
        </row>
        <row r="3660">
          <cell r="A3660" t="str">
            <v>625E18200</v>
          </cell>
          <cell r="C3660" t="str">
            <v>EACH</v>
          </cell>
          <cell r="D3660" t="str">
            <v>BRACKET ARM, 15'</v>
          </cell>
          <cell r="G3660">
            <v>0</v>
          </cell>
        </row>
        <row r="3661">
          <cell r="A3661" t="str">
            <v>625E18201</v>
          </cell>
          <cell r="C3661" t="str">
            <v>EACH</v>
          </cell>
          <cell r="D3661" t="str">
            <v>BRACKET ARM, 15', AS PER PLAN</v>
          </cell>
          <cell r="G3661">
            <v>0</v>
          </cell>
        </row>
        <row r="3662">
          <cell r="A3662" t="str">
            <v>625E18210</v>
          </cell>
          <cell r="C3662" t="str">
            <v>EACH</v>
          </cell>
          <cell r="D3662" t="str">
            <v>BRACKET ARM, 16'</v>
          </cell>
          <cell r="G3662">
            <v>0</v>
          </cell>
        </row>
        <row r="3663">
          <cell r="A3663" t="str">
            <v>625E18300</v>
          </cell>
          <cell r="C3663" t="str">
            <v>EACH</v>
          </cell>
          <cell r="D3663" t="str">
            <v>BRACKET ARM, 18'</v>
          </cell>
          <cell r="G3663">
            <v>0</v>
          </cell>
        </row>
        <row r="3664">
          <cell r="A3664" t="str">
            <v>625E18301</v>
          </cell>
          <cell r="C3664" t="str">
            <v>EACH</v>
          </cell>
          <cell r="D3664" t="str">
            <v>BRACKET ARM, 18', AS PER PLAN</v>
          </cell>
          <cell r="G3664">
            <v>0</v>
          </cell>
        </row>
        <row r="3665">
          <cell r="A3665" t="str">
            <v>625E18400</v>
          </cell>
          <cell r="C3665" t="str">
            <v>EACH</v>
          </cell>
          <cell r="D3665" t="str">
            <v>BRACKET ARM, 20'</v>
          </cell>
          <cell r="G3665">
            <v>0</v>
          </cell>
        </row>
        <row r="3666">
          <cell r="A3666" t="str">
            <v>625E18401</v>
          </cell>
          <cell r="C3666" t="str">
            <v>EACH</v>
          </cell>
          <cell r="D3666" t="str">
            <v>BRACKET ARM, 20', AS PER PLAN</v>
          </cell>
          <cell r="G3666">
            <v>0</v>
          </cell>
        </row>
        <row r="3667">
          <cell r="A3667" t="str">
            <v>625E18500</v>
          </cell>
          <cell r="C3667" t="str">
            <v>EACH</v>
          </cell>
          <cell r="D3667" t="str">
            <v>BRACKET ARM, 25'</v>
          </cell>
          <cell r="G3667">
            <v>0</v>
          </cell>
        </row>
        <row r="3668">
          <cell r="A3668" t="str">
            <v>625E18501</v>
          </cell>
          <cell r="C3668" t="str">
            <v>EACH</v>
          </cell>
          <cell r="D3668" t="str">
            <v>BRACKET ARM, 25', AS PER PLAN</v>
          </cell>
          <cell r="G3668">
            <v>0</v>
          </cell>
        </row>
        <row r="3669">
          <cell r="A3669" t="str">
            <v>625E18510</v>
          </cell>
          <cell r="C3669" t="str">
            <v>EACH</v>
          </cell>
          <cell r="D3669" t="str">
            <v>BRACKET ARM, 30'</v>
          </cell>
          <cell r="G3669">
            <v>0</v>
          </cell>
        </row>
        <row r="3670">
          <cell r="A3670" t="str">
            <v>625E18511</v>
          </cell>
          <cell r="C3670" t="str">
            <v>EACH</v>
          </cell>
          <cell r="D3670" t="str">
            <v>BRACKET ARM, 30', AS PER PLAN</v>
          </cell>
          <cell r="G3670">
            <v>0</v>
          </cell>
        </row>
        <row r="3671">
          <cell r="A3671" t="str">
            <v>625E18600</v>
          </cell>
          <cell r="C3671" t="str">
            <v>EACH</v>
          </cell>
          <cell r="D3671" t="str">
            <v>BRACKET ARM,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625E19100</v>
          </cell>
          <cell r="C3672" t="str">
            <v>EACH</v>
          </cell>
          <cell r="D3672" t="str">
            <v>BALLAST FOR TOWER LIGHT FIXTURE</v>
          </cell>
          <cell r="G3672">
            <v>0</v>
          </cell>
        </row>
        <row r="3673">
          <cell r="A3673" t="str">
            <v>625E19101</v>
          </cell>
          <cell r="C3673" t="str">
            <v>EACH</v>
          </cell>
          <cell r="D3673" t="str">
            <v>BALLAST FOR TOWER LIGHT FIXTURE, AS PER PLAN</v>
          </cell>
          <cell r="G3673">
            <v>0</v>
          </cell>
        </row>
        <row r="3674">
          <cell r="A3674" t="str">
            <v>625E20000</v>
          </cell>
          <cell r="C3674" t="str">
            <v>EACH</v>
          </cell>
          <cell r="D3674" t="str">
            <v>PORTABLE WINCH DRIVE POWER UNIT</v>
          </cell>
          <cell r="G3674">
            <v>0</v>
          </cell>
        </row>
        <row r="3675">
          <cell r="A3675" t="str">
            <v>625E21000</v>
          </cell>
          <cell r="C3675" t="str">
            <v>EACH</v>
          </cell>
          <cell r="D3675" t="str">
            <v>LIGHT TOWER MAINTENANCE PLATFORM, TYPE A</v>
          </cell>
          <cell r="G3675">
            <v>0</v>
          </cell>
        </row>
        <row r="3676">
          <cell r="A3676" t="str">
            <v>625E21001</v>
          </cell>
          <cell r="C3676" t="str">
            <v>EACH</v>
          </cell>
          <cell r="D3676" t="str">
            <v>LIGHT TOWER MAINTENANCE PLATFORM, TYPE A, AS PER PLAN</v>
          </cell>
          <cell r="G3676">
            <v>0</v>
          </cell>
        </row>
        <row r="3677">
          <cell r="A3677" t="str">
            <v>625E21100</v>
          </cell>
          <cell r="C3677" t="str">
            <v>EACH</v>
          </cell>
          <cell r="D3677" t="str">
            <v>LIGHT TOWER MAINTENANCE PLATFORM, TYPE B</v>
          </cell>
          <cell r="G3677">
            <v>0</v>
          </cell>
        </row>
        <row r="3678">
          <cell r="A3678" t="str">
            <v>625E21101</v>
          </cell>
          <cell r="C3678" t="str">
            <v>EACH</v>
          </cell>
          <cell r="D3678" t="str">
            <v>LIGHT TOWER MAINTENANCE PLATFORM, TYPE B, AS PER PLAN</v>
          </cell>
          <cell r="G3678">
            <v>0</v>
          </cell>
        </row>
        <row r="3679">
          <cell r="A3679" t="str">
            <v>625E21200</v>
          </cell>
          <cell r="C3679" t="str">
            <v>EACH</v>
          </cell>
          <cell r="D3679" t="str">
            <v>LIGHT TOWER MAINTENANCE PLATFORM, TYPE C</v>
          </cell>
          <cell r="G3679">
            <v>0</v>
          </cell>
        </row>
        <row r="3680">
          <cell r="A3680" t="str">
            <v>625E21201</v>
          </cell>
          <cell r="C3680" t="str">
            <v>EACH</v>
          </cell>
          <cell r="D3680" t="str">
            <v>LIGHT TOWER MAINTENANCE PLATFORM, TYPE C, AS PER PLAN</v>
          </cell>
          <cell r="G3680">
            <v>0</v>
          </cell>
        </row>
        <row r="3681">
          <cell r="A3681" t="str">
            <v>625E21300</v>
          </cell>
          <cell r="C3681" t="str">
            <v>EACH</v>
          </cell>
          <cell r="D3681" t="str">
            <v>LIGHT TOWER MAINTENANCE PLATFORM, TYPE D</v>
          </cell>
          <cell r="G3681">
            <v>0</v>
          </cell>
        </row>
        <row r="3682">
          <cell r="A3682" t="str">
            <v>625E21301</v>
          </cell>
          <cell r="C3682" t="str">
            <v>EACH</v>
          </cell>
          <cell r="D3682" t="str">
            <v>LIGHT TOWER MAINTENANCE PLATFORM, TYPE D, AS PER PLAN</v>
          </cell>
          <cell r="G3682">
            <v>0</v>
          </cell>
        </row>
        <row r="3683">
          <cell r="A3683" t="str">
            <v>625E21400</v>
          </cell>
          <cell r="C3683" t="str">
            <v>EACH</v>
          </cell>
          <cell r="D3683" t="str">
            <v>LIGHT TOWER MAINTENANCE PLATFORM, MISC.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625E22900</v>
          </cell>
          <cell r="C3684" t="str">
            <v>FT</v>
          </cell>
          <cell r="D3684" t="str">
            <v>NO. 1/0 AWG 2400 VOLT DISTRIBUTION CABLE</v>
          </cell>
          <cell r="G3684">
            <v>0</v>
          </cell>
        </row>
        <row r="3685">
          <cell r="A3685" t="str">
            <v>625E22901</v>
          </cell>
          <cell r="C3685" t="str">
            <v>FT</v>
          </cell>
          <cell r="D3685" t="str">
            <v>NO. 1/0 AWG 2400 VOLT DISTRIBUTION CABLE, AS PER PLAN</v>
          </cell>
          <cell r="G3685">
            <v>0</v>
          </cell>
        </row>
        <row r="3686">
          <cell r="A3686" t="str">
            <v>625E22910</v>
          </cell>
          <cell r="C3686" t="str">
            <v>FT</v>
          </cell>
          <cell r="D3686" t="str">
            <v>NO. 2/0 AWG 2400 VOLT DISTRIBUTION CABLE</v>
          </cell>
          <cell r="G3686">
            <v>0</v>
          </cell>
        </row>
        <row r="3687">
          <cell r="A3687" t="str">
            <v>625E22990</v>
          </cell>
          <cell r="C3687" t="str">
            <v>FT</v>
          </cell>
          <cell r="D3687" t="str">
            <v>NO. 6 AWG 600 VOLT DISTRIBUTION CABLE</v>
          </cell>
          <cell r="G3687">
            <v>0</v>
          </cell>
        </row>
        <row r="3688">
          <cell r="A3688" t="str">
            <v>625E23000</v>
          </cell>
          <cell r="C3688" t="str">
            <v>FT</v>
          </cell>
          <cell r="D3688" t="str">
            <v>NO. 4 AWG 600 VOLT DISTRIBUTION CABLE</v>
          </cell>
          <cell r="G3688">
            <v>0</v>
          </cell>
        </row>
        <row r="3689">
          <cell r="A3689" t="str">
            <v>625E23001</v>
          </cell>
          <cell r="C3689" t="str">
            <v>FT</v>
          </cell>
          <cell r="D3689" t="str">
            <v>NO. 4 AWG 600 VOLT DISTRIBUTION CABLE, AS PER PLAN</v>
          </cell>
          <cell r="G3689">
            <v>0</v>
          </cell>
        </row>
        <row r="3690">
          <cell r="A3690" t="str">
            <v>625E23100</v>
          </cell>
          <cell r="C3690" t="str">
            <v>FT</v>
          </cell>
          <cell r="D3690" t="str">
            <v>NO. 2 AWG 600 VOLT DISTRIBUTION CABLE</v>
          </cell>
          <cell r="G3690">
            <v>0</v>
          </cell>
        </row>
        <row r="3691">
          <cell r="A3691" t="str">
            <v>625E23200</v>
          </cell>
          <cell r="C3691" t="str">
            <v>FT</v>
          </cell>
          <cell r="D3691" t="str">
            <v>NO. 4 AWG 2400 VOLT DISTRIBUTION CABLE</v>
          </cell>
          <cell r="G3691">
            <v>0</v>
          </cell>
        </row>
        <row r="3692">
          <cell r="A3692" t="str">
            <v>625E23201</v>
          </cell>
          <cell r="C3692" t="str">
            <v>FT</v>
          </cell>
          <cell r="D3692" t="str">
            <v>NO. 4 AWG 2400 VOLT DISTRIBUTION CABLE, AS PER PLAN</v>
          </cell>
          <cell r="G3692">
            <v>0</v>
          </cell>
        </row>
        <row r="3693">
          <cell r="A3693" t="str">
            <v>625E23300</v>
          </cell>
          <cell r="C3693" t="str">
            <v>FT</v>
          </cell>
          <cell r="D3693" t="str">
            <v>NO. 2 AWG 2400 VOLT DISTRIBUTION CABLE</v>
          </cell>
          <cell r="G3693">
            <v>0</v>
          </cell>
        </row>
        <row r="3694">
          <cell r="A3694" t="str">
            <v>625E23301</v>
          </cell>
          <cell r="C3694" t="str">
            <v>FT</v>
          </cell>
          <cell r="D3694" t="str">
            <v>NO. 2 AWG 2400 VOLT DISTRIBUTION CABLE, AS PER PLAN</v>
          </cell>
          <cell r="G3694">
            <v>0</v>
          </cell>
        </row>
        <row r="3695">
          <cell r="A3695" t="str">
            <v>625E23302</v>
          </cell>
          <cell r="C3695" t="str">
            <v>FT</v>
          </cell>
          <cell r="D3695" t="str">
            <v>NO. 6 AWG 2400 VOLT DISTRIBUTION CABLE</v>
          </cell>
          <cell r="G3695">
            <v>0</v>
          </cell>
        </row>
        <row r="3696">
          <cell r="A3696" t="str">
            <v>625E23304</v>
          </cell>
          <cell r="C3696" t="str">
            <v>FT</v>
          </cell>
          <cell r="D3696" t="str">
            <v>NO. 8 AWG 600 VOLT DISTRIBUTION CABLE</v>
          </cell>
          <cell r="G3696">
            <v>0</v>
          </cell>
        </row>
        <row r="3697">
          <cell r="A3697" t="str">
            <v>625E23305</v>
          </cell>
          <cell r="C3697" t="str">
            <v>FT</v>
          </cell>
          <cell r="D3697" t="str">
            <v>NO. 8 AWG 600 VOLT DISTRIBUTION CABLE, AS PER PLAN</v>
          </cell>
          <cell r="G3697">
            <v>0</v>
          </cell>
        </row>
        <row r="3698">
          <cell r="A3698" t="str">
            <v>625E23306</v>
          </cell>
          <cell r="C3698" t="str">
            <v>FT</v>
          </cell>
          <cell r="D3698" t="str">
            <v>NO. 10 AWG 600 VOLT DISTRIBUTION CABLE</v>
          </cell>
          <cell r="G3698">
            <v>0</v>
          </cell>
        </row>
        <row r="3699">
          <cell r="A3699" t="str">
            <v>625E23307</v>
          </cell>
          <cell r="C3699" t="str">
            <v>FT</v>
          </cell>
          <cell r="D3699" t="str">
            <v>NO. 10 AWG 600 VOLT DISTRIBUTION CABLE, AS PER PLAN</v>
          </cell>
          <cell r="G3699">
            <v>0</v>
          </cell>
        </row>
        <row r="3700">
          <cell r="A3700" t="str">
            <v>625E23308</v>
          </cell>
          <cell r="C3700" t="str">
            <v>FT</v>
          </cell>
          <cell r="D3700" t="str">
            <v>DISTRIBUTION CABLE, MISC.: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625E23310</v>
          </cell>
          <cell r="C3701" t="str">
            <v>FT</v>
          </cell>
          <cell r="D3701" t="str">
            <v>NO. 14 AWG 600 VOLT DISTRIBUTION CABLE</v>
          </cell>
          <cell r="G3701">
            <v>0</v>
          </cell>
        </row>
        <row r="3702">
          <cell r="A3702" t="str">
            <v>625E23400</v>
          </cell>
          <cell r="C3702" t="str">
            <v>FT</v>
          </cell>
          <cell r="D3702" t="str">
            <v>NO. 10 AWG POLE AND BRACKET CABLE</v>
          </cell>
          <cell r="G3702">
            <v>0</v>
          </cell>
        </row>
        <row r="3703">
          <cell r="A3703" t="str">
            <v>625E23401</v>
          </cell>
          <cell r="C3703" t="str">
            <v>FT</v>
          </cell>
          <cell r="D3703" t="str">
            <v>NO. 10 AWG POLE AND BRACKET CABLE, AS PER PLAN</v>
          </cell>
          <cell r="G3703">
            <v>0</v>
          </cell>
        </row>
        <row r="3704">
          <cell r="A3704" t="str">
            <v>625E23410</v>
          </cell>
          <cell r="C3704" t="str">
            <v>FT</v>
          </cell>
          <cell r="D3704" t="str">
            <v>NO. 12 AWG POLE AND BRACKET CABLE</v>
          </cell>
          <cell r="G3704">
            <v>0</v>
          </cell>
        </row>
        <row r="3705">
          <cell r="A3705" t="str">
            <v>625E23900</v>
          </cell>
          <cell r="C3705" t="str">
            <v>FT</v>
          </cell>
          <cell r="D3705" t="str">
            <v>1-1/2" DUCT CABLE WITH TWO NO. 6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625E24000</v>
          </cell>
          <cell r="C3706" t="str">
            <v>FT</v>
          </cell>
          <cell r="D3706" t="str">
            <v>1-1/2" DUCT CABLE WITH TWO NO. 4 AWG 600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625E24100</v>
          </cell>
          <cell r="C3707" t="str">
            <v>FT</v>
          </cell>
          <cell r="D3707" t="str">
            <v>1-1/2" DUCT CABLE WITH TWO NO. 4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625E24101</v>
          </cell>
          <cell r="C3708" t="str">
            <v>FT</v>
          </cell>
          <cell r="D3708" t="str">
            <v>1-1/2" DUCT CABLE WITH TWO NO. 4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625E24200</v>
          </cell>
          <cell r="C3709" t="str">
            <v>FT</v>
          </cell>
          <cell r="D3709" t="str">
            <v>1-1/2" DUCT CABLE WITH TWO NO. 2 AWG 600 VOLT CABLES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625E24201</v>
          </cell>
          <cell r="C3710" t="str">
            <v>FT</v>
          </cell>
          <cell r="D3710" t="str">
            <v>1-1/2" DUCT CABLE WITH TWO NO. 2 AWG 600 VOLT CABLES, AS PER PLAN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625E24300</v>
          </cell>
          <cell r="C3711" t="str">
            <v>FT</v>
          </cell>
          <cell r="D3711" t="str">
            <v>1-1/2" DUCT CABLE WITH TWO NO. 2 AWG 2400 VOLT CABLES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625E24301</v>
          </cell>
          <cell r="C3712" t="str">
            <v>FT</v>
          </cell>
          <cell r="D3712" t="str">
            <v>1-1/2" DUCT CABLE WITH TWO NO. 2 AWG 2400 VOLT CABLES, AS PER PLAN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625E24310</v>
          </cell>
          <cell r="C3713" t="str">
            <v>FT</v>
          </cell>
          <cell r="D3713" t="str">
            <v>1-1/2" DUCT CABLE WITH TWO NO. 1/0 AWG 2400 VOLT CABLES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625E24311</v>
          </cell>
          <cell r="C3714" t="str">
            <v>FT</v>
          </cell>
          <cell r="D3714" t="str">
            <v>1-1/2" DUCT CABLE WITH TWO NO. 1/0 AWG 2400 VOLT CABLES, AS PER PLAN</v>
          </cell>
          <cell r="F3714" t="str">
            <v>ONLY FOR EXISTING 2C CIRCUITS</v>
          </cell>
          <cell r="G3714">
            <v>0</v>
          </cell>
        </row>
        <row r="3715">
          <cell r="A3715" t="str">
            <v>625E24314</v>
          </cell>
          <cell r="C3715" t="str">
            <v>FT</v>
          </cell>
          <cell r="D3715" t="str">
            <v>1-1/2" DUCT CABLE WITH THREE NO. 1/0 AWG 2400 VOLT CABLES</v>
          </cell>
          <cell r="G3715">
            <v>0</v>
          </cell>
        </row>
        <row r="3716">
          <cell r="A3716" t="str">
            <v>625E24315</v>
          </cell>
          <cell r="C3716" t="str">
            <v>FT</v>
          </cell>
          <cell r="D3716" t="str">
            <v>1-1/2" DUCT CABLE WITH THREE NO. 1/0 AWG 2400 VOLT CABLES, AS PER PLAN</v>
          </cell>
          <cell r="G3716">
            <v>0</v>
          </cell>
        </row>
        <row r="3717">
          <cell r="A3717" t="str">
            <v>625E24320</v>
          </cell>
          <cell r="C3717" t="str">
            <v>FT</v>
          </cell>
          <cell r="D3717" t="str">
            <v>1-1/2" DUCT CABLE WITH THREE NO. 4 AWG 2400 VOLT CABLES</v>
          </cell>
          <cell r="G3717">
            <v>0</v>
          </cell>
        </row>
        <row r="3718">
          <cell r="A3718" t="str">
            <v>625E24321</v>
          </cell>
          <cell r="C3718" t="str">
            <v>FT</v>
          </cell>
          <cell r="D3718" t="str">
            <v>1-1/2" DUCT CABLE WITH THREE NO. 4 AWG 2400 VOLT CABLES, AS PER PLAN</v>
          </cell>
          <cell r="G3718">
            <v>0</v>
          </cell>
        </row>
        <row r="3719">
          <cell r="A3719" t="str">
            <v>625E24324</v>
          </cell>
          <cell r="C3719" t="str">
            <v>FT</v>
          </cell>
          <cell r="D3719" t="str">
            <v>1-1/2" DUCT CABLE WITH THREE NO. 6 AWG 2400 VOLT CABLES</v>
          </cell>
          <cell r="G3719">
            <v>0</v>
          </cell>
        </row>
        <row r="3720">
          <cell r="A3720" t="str">
            <v>625E24330</v>
          </cell>
          <cell r="C3720" t="str">
            <v>FT</v>
          </cell>
          <cell r="D3720" t="str">
            <v>1-1/2" DUCT CABLE WITH THREE NO. 2 AWG 2400 VOLT CABLES</v>
          </cell>
          <cell r="G3720">
            <v>0</v>
          </cell>
        </row>
        <row r="3721">
          <cell r="A3721" t="str">
            <v>625E24331</v>
          </cell>
          <cell r="C3721" t="str">
            <v>FT</v>
          </cell>
          <cell r="D3721" t="str">
            <v>1-1/2" DUCT CABLE WITH THREE NO. 2 AWG 2400 VOLT CABLES, AS PER PLAN</v>
          </cell>
          <cell r="G3721">
            <v>0</v>
          </cell>
        </row>
        <row r="3722">
          <cell r="A3722" t="str">
            <v>625E24350</v>
          </cell>
          <cell r="C3722" t="str">
            <v>FT</v>
          </cell>
          <cell r="D3722" t="str">
            <v>1-1/2" DUCT CABLE WITH FOUR NO. 4 AWG 2400 VOLT CABLES</v>
          </cell>
          <cell r="G3722">
            <v>0</v>
          </cell>
        </row>
        <row r="3723">
          <cell r="A3723" t="str">
            <v>625E24351</v>
          </cell>
          <cell r="C3723" t="str">
            <v>FT</v>
          </cell>
          <cell r="D3723" t="str">
            <v>1-1/2" DUCT CABLE WITH FOUR NO. 4 AWG 2400 VOLT CABLES, AS PER PLAN</v>
          </cell>
          <cell r="G3723">
            <v>0</v>
          </cell>
        </row>
        <row r="3724">
          <cell r="A3724" t="str">
            <v>625E24400</v>
          </cell>
          <cell r="C3724" t="str">
            <v>FT</v>
          </cell>
          <cell r="D3724" t="str">
            <v>DUCT CABLE, MISC.:</v>
          </cell>
          <cell r="F3724" t="str">
            <v>ADD SUPPLEMENTAL DESCRIPTION</v>
          </cell>
          <cell r="G3724">
            <v>1</v>
          </cell>
        </row>
        <row r="3725">
          <cell r="A3725" t="str">
            <v>625E25000</v>
          </cell>
          <cell r="C3725" t="str">
            <v>FT</v>
          </cell>
          <cell r="D3725" t="str">
            <v>CONDUIT, 3/4", 725.04</v>
          </cell>
          <cell r="G3725">
            <v>0</v>
          </cell>
        </row>
        <row r="3726">
          <cell r="A3726" t="str">
            <v>625E25001</v>
          </cell>
          <cell r="C3726" t="str">
            <v>FT</v>
          </cell>
          <cell r="D3726" t="str">
            <v>CONDUIT, 3/4", 725.04, AS PER PLAN</v>
          </cell>
          <cell r="G3726">
            <v>0</v>
          </cell>
        </row>
        <row r="3727">
          <cell r="A3727" t="str">
            <v>625E25010</v>
          </cell>
          <cell r="C3727" t="str">
            <v>FT</v>
          </cell>
          <cell r="D3727" t="str">
            <v>CONDUIT, 3/4", 725.05</v>
          </cell>
          <cell r="G3727">
            <v>0</v>
          </cell>
        </row>
        <row r="3728">
          <cell r="A3728" t="str">
            <v>625E25011</v>
          </cell>
          <cell r="C3728" t="str">
            <v>FT</v>
          </cell>
          <cell r="D3728" t="str">
            <v>CONDUIT, 3/4", 725.05, AS PER PLAN</v>
          </cell>
          <cell r="G3728">
            <v>0</v>
          </cell>
        </row>
        <row r="3729">
          <cell r="A3729" t="str">
            <v>625E25012</v>
          </cell>
          <cell r="C3729" t="str">
            <v>FT</v>
          </cell>
          <cell r="D3729" t="str">
            <v>CONDUIT, 3/4", 725.051</v>
          </cell>
          <cell r="G3729">
            <v>0</v>
          </cell>
        </row>
        <row r="3730">
          <cell r="A3730" t="str">
            <v>625E25013</v>
          </cell>
          <cell r="C3730" t="str">
            <v>FT</v>
          </cell>
          <cell r="D3730" t="str">
            <v>CONDUIT, 3/4", 725.051, AS PER PLAN</v>
          </cell>
          <cell r="G3730">
            <v>0</v>
          </cell>
        </row>
        <row r="3731">
          <cell r="A3731" t="str">
            <v>625E25014</v>
          </cell>
          <cell r="C3731" t="str">
            <v>FT</v>
          </cell>
          <cell r="D3731" t="str">
            <v>CONDUIT, 3/4", 725.052</v>
          </cell>
          <cell r="G3731">
            <v>0</v>
          </cell>
        </row>
        <row r="3732">
          <cell r="A3732" t="str">
            <v>625E25015</v>
          </cell>
          <cell r="C3732" t="str">
            <v>FT</v>
          </cell>
          <cell r="D3732" t="str">
            <v>CONDUIT, 3/4", 725.052, AS PER PLAN</v>
          </cell>
          <cell r="G3732">
            <v>0</v>
          </cell>
        </row>
        <row r="3733">
          <cell r="A3733" t="str">
            <v>625E25100</v>
          </cell>
          <cell r="C3733" t="str">
            <v>FT</v>
          </cell>
          <cell r="D3733" t="str">
            <v>CONDUIT, 1", 725.04</v>
          </cell>
          <cell r="G3733">
            <v>0</v>
          </cell>
        </row>
        <row r="3734">
          <cell r="A3734" t="str">
            <v>625E25101</v>
          </cell>
          <cell r="C3734" t="str">
            <v>FT</v>
          </cell>
          <cell r="D3734" t="str">
            <v>CONDUIT, 1", 725.04, AS PER PLAN</v>
          </cell>
          <cell r="G3734">
            <v>0</v>
          </cell>
        </row>
        <row r="3735">
          <cell r="A3735" t="str">
            <v>625E25102</v>
          </cell>
          <cell r="C3735" t="str">
            <v>FT</v>
          </cell>
          <cell r="D3735" t="str">
            <v>CONDUIT, 1", 725.05</v>
          </cell>
          <cell r="G3735">
            <v>0</v>
          </cell>
        </row>
        <row r="3736">
          <cell r="A3736" t="str">
            <v>625E25103</v>
          </cell>
          <cell r="C3736" t="str">
            <v>FT</v>
          </cell>
          <cell r="D3736" t="str">
            <v>CONDUIT, 1", 725.05, AS PER PLAN</v>
          </cell>
          <cell r="G3736">
            <v>0</v>
          </cell>
        </row>
        <row r="3737">
          <cell r="A3737" t="str">
            <v>625E25104</v>
          </cell>
          <cell r="C3737" t="str">
            <v>FT</v>
          </cell>
          <cell r="D3737" t="str">
            <v>CONDUIT, 1", 725.051</v>
          </cell>
          <cell r="G3737">
            <v>0</v>
          </cell>
        </row>
        <row r="3738">
          <cell r="A3738" t="str">
            <v>625E25105</v>
          </cell>
          <cell r="C3738" t="str">
            <v>FT</v>
          </cell>
          <cell r="D3738" t="str">
            <v>CONDUIT, 1", 725.051, AS PER PLAN</v>
          </cell>
          <cell r="G3738">
            <v>0</v>
          </cell>
        </row>
        <row r="3739">
          <cell r="A3739" t="str">
            <v>625E25106</v>
          </cell>
          <cell r="C3739" t="str">
            <v>FT</v>
          </cell>
          <cell r="D3739" t="str">
            <v>CONDUIT, 1", 725.052</v>
          </cell>
          <cell r="G3739">
            <v>0</v>
          </cell>
        </row>
        <row r="3740">
          <cell r="A3740" t="str">
            <v>625E25107</v>
          </cell>
          <cell r="C3740" t="str">
            <v>FT</v>
          </cell>
          <cell r="D3740" t="str">
            <v>CONDUIT, 1", 725.052, AS PER PLAN</v>
          </cell>
          <cell r="G3740">
            <v>0</v>
          </cell>
        </row>
        <row r="3741">
          <cell r="A3741" t="str">
            <v>625E25200</v>
          </cell>
          <cell r="C3741" t="str">
            <v>FT</v>
          </cell>
          <cell r="D3741" t="str">
            <v>CONDUIT, 1-1/4", 725.04</v>
          </cell>
          <cell r="G3741">
            <v>0</v>
          </cell>
        </row>
        <row r="3742">
          <cell r="A3742" t="str">
            <v>625E25201</v>
          </cell>
          <cell r="C3742" t="str">
            <v>FT</v>
          </cell>
          <cell r="D3742" t="str">
            <v>CONDUIT, 1-1/4", 725.04, AS PER PLAN</v>
          </cell>
          <cell r="G3742">
            <v>0</v>
          </cell>
        </row>
        <row r="3743">
          <cell r="A3743" t="str">
            <v>625E25202</v>
          </cell>
          <cell r="C3743" t="str">
            <v>FT</v>
          </cell>
          <cell r="D3743" t="str">
            <v>CONDUIT, 1-1/4", 725.05</v>
          </cell>
          <cell r="G3743">
            <v>0</v>
          </cell>
        </row>
        <row r="3744">
          <cell r="A3744" t="str">
            <v>625E25203</v>
          </cell>
          <cell r="C3744" t="str">
            <v>FT</v>
          </cell>
          <cell r="D3744" t="str">
            <v>CONDUIT, 1-1/4", 725.05, AS PER PLAN</v>
          </cell>
          <cell r="G3744">
            <v>0</v>
          </cell>
        </row>
        <row r="3745">
          <cell r="A3745" t="str">
            <v>625E25204</v>
          </cell>
          <cell r="C3745" t="str">
            <v>FT</v>
          </cell>
          <cell r="D3745" t="str">
            <v>CONDUIT, 1-1/4", 725.051</v>
          </cell>
          <cell r="G3745">
            <v>0</v>
          </cell>
        </row>
        <row r="3746">
          <cell r="A3746" t="str">
            <v>625E25205</v>
          </cell>
          <cell r="C3746" t="str">
            <v>FT</v>
          </cell>
          <cell r="D3746" t="str">
            <v>CONDUIT, 1-1/4", 725.051, AS PER PLAN</v>
          </cell>
          <cell r="G3746">
            <v>0</v>
          </cell>
        </row>
        <row r="3747">
          <cell r="A3747" t="str">
            <v>625E25206</v>
          </cell>
          <cell r="C3747" t="str">
            <v>FT</v>
          </cell>
          <cell r="D3747" t="str">
            <v>CONDUIT, 1-1/4", 725.052</v>
          </cell>
          <cell r="G3747">
            <v>0</v>
          </cell>
        </row>
        <row r="3748">
          <cell r="A3748" t="str">
            <v>625E25207</v>
          </cell>
          <cell r="C3748" t="str">
            <v>FT</v>
          </cell>
          <cell r="D3748" t="str">
            <v>CONDUIT, 1-1/4", 725.052, AS PER PLAN</v>
          </cell>
          <cell r="G3748">
            <v>0</v>
          </cell>
        </row>
        <row r="3749">
          <cell r="A3749" t="str">
            <v>625E25300</v>
          </cell>
          <cell r="C3749" t="str">
            <v>FT</v>
          </cell>
          <cell r="D3749" t="str">
            <v>CONDUIT, 1-1/2", 725.04</v>
          </cell>
          <cell r="G3749">
            <v>0</v>
          </cell>
        </row>
        <row r="3750">
          <cell r="A3750" t="str">
            <v>625E25301</v>
          </cell>
          <cell r="C3750" t="str">
            <v>FT</v>
          </cell>
          <cell r="D3750" t="str">
            <v>CONDUIT, 1-1/2", 725.04, AS PER PLAN</v>
          </cell>
          <cell r="G3750">
            <v>0</v>
          </cell>
        </row>
        <row r="3751">
          <cell r="A3751" t="str">
            <v>625E25302</v>
          </cell>
          <cell r="C3751" t="str">
            <v>FT</v>
          </cell>
          <cell r="D3751" t="str">
            <v>CONDUIT, 1-1/2", 725.05</v>
          </cell>
          <cell r="G3751">
            <v>0</v>
          </cell>
        </row>
        <row r="3752">
          <cell r="A3752" t="str">
            <v>625E25303</v>
          </cell>
          <cell r="C3752" t="str">
            <v>FT</v>
          </cell>
          <cell r="D3752" t="str">
            <v>CONDUIT, 1-1/2", 725.05, AS PER PLAN</v>
          </cell>
          <cell r="G3752">
            <v>0</v>
          </cell>
        </row>
        <row r="3753">
          <cell r="A3753" t="str">
            <v>625E25304</v>
          </cell>
          <cell r="C3753" t="str">
            <v>FT</v>
          </cell>
          <cell r="D3753" t="str">
            <v>CONDUIT, 1-1/2", 725.051</v>
          </cell>
          <cell r="G3753">
            <v>0</v>
          </cell>
        </row>
        <row r="3754">
          <cell r="A3754" t="str">
            <v>625E25305</v>
          </cell>
          <cell r="C3754" t="str">
            <v>FT</v>
          </cell>
          <cell r="D3754" t="str">
            <v>CONDUIT, 1-1/2", 725.051, AS PER PLAN</v>
          </cell>
          <cell r="G3754">
            <v>0</v>
          </cell>
        </row>
        <row r="3755">
          <cell r="A3755" t="str">
            <v>625E25306</v>
          </cell>
          <cell r="C3755" t="str">
            <v>FT</v>
          </cell>
          <cell r="D3755" t="str">
            <v>CONDUIT, 1-1/2", 725.052</v>
          </cell>
          <cell r="G3755">
            <v>0</v>
          </cell>
        </row>
        <row r="3756">
          <cell r="A3756" t="str">
            <v>625E25307</v>
          </cell>
          <cell r="C3756" t="str">
            <v>FT</v>
          </cell>
          <cell r="D3756" t="str">
            <v>CONDUIT, 1-1/2", 725.052, AS PER PLAN</v>
          </cell>
          <cell r="G3756">
            <v>0</v>
          </cell>
        </row>
        <row r="3757">
          <cell r="A3757" t="str">
            <v>625E25400</v>
          </cell>
          <cell r="C3757" t="str">
            <v>FT</v>
          </cell>
          <cell r="D3757" t="str">
            <v>CONDUIT, 2", 725.04</v>
          </cell>
          <cell r="G3757">
            <v>0</v>
          </cell>
        </row>
        <row r="3758">
          <cell r="A3758" t="str">
            <v>625E25401</v>
          </cell>
          <cell r="C3758" t="str">
            <v>FT</v>
          </cell>
          <cell r="D3758" t="str">
            <v>CONDUIT, 2", 725.04, AS PER PLAN</v>
          </cell>
          <cell r="G3758">
            <v>0</v>
          </cell>
        </row>
        <row r="3759">
          <cell r="A3759" t="str">
            <v>625E25402</v>
          </cell>
          <cell r="C3759" t="str">
            <v>FT</v>
          </cell>
          <cell r="D3759" t="str">
            <v>CONDUIT, 2", 725.05</v>
          </cell>
          <cell r="G3759">
            <v>0</v>
          </cell>
        </row>
        <row r="3760">
          <cell r="A3760" t="str">
            <v>625E25403</v>
          </cell>
          <cell r="C3760" t="str">
            <v>FT</v>
          </cell>
          <cell r="D3760" t="str">
            <v>CONDUIT, 2", 725.05, AS PER PLAN</v>
          </cell>
          <cell r="G3760">
            <v>0</v>
          </cell>
        </row>
        <row r="3761">
          <cell r="A3761" t="str">
            <v>625E25404</v>
          </cell>
          <cell r="C3761" t="str">
            <v>FT</v>
          </cell>
          <cell r="D3761" t="str">
            <v>CONDUIT, 2-1/2", 725.04</v>
          </cell>
          <cell r="G3761">
            <v>0</v>
          </cell>
        </row>
        <row r="3762">
          <cell r="A3762" t="str">
            <v>625E25405</v>
          </cell>
          <cell r="C3762" t="str">
            <v>FT</v>
          </cell>
          <cell r="D3762" t="str">
            <v>CONDUIT, 2-1/2", 725.04, AS PER PLAN</v>
          </cell>
          <cell r="G3762">
            <v>0</v>
          </cell>
        </row>
        <row r="3763">
          <cell r="A3763" t="str">
            <v>625E25406</v>
          </cell>
          <cell r="C3763" t="str">
            <v>FT</v>
          </cell>
          <cell r="D3763" t="str">
            <v>CONDUIT, 2-1/2", 725.05</v>
          </cell>
          <cell r="G3763">
            <v>0</v>
          </cell>
        </row>
        <row r="3764">
          <cell r="A3764" t="str">
            <v>625E25407</v>
          </cell>
          <cell r="C3764" t="str">
            <v>FT</v>
          </cell>
          <cell r="D3764" t="str">
            <v>CONDUIT, 2-1/2", 725.05, AS PER PLAN</v>
          </cell>
          <cell r="G3764">
            <v>0</v>
          </cell>
        </row>
        <row r="3765">
          <cell r="A3765" t="str">
            <v>625E25408</v>
          </cell>
          <cell r="C3765" t="str">
            <v>FT</v>
          </cell>
          <cell r="D3765" t="str">
            <v>CONDUIT, 2", 725.051</v>
          </cell>
          <cell r="G3765">
            <v>0</v>
          </cell>
        </row>
        <row r="3766">
          <cell r="A3766" t="str">
            <v>625E25409</v>
          </cell>
          <cell r="C3766" t="str">
            <v>FT</v>
          </cell>
          <cell r="D3766" t="str">
            <v>CONDUIT, 2", 725.051, AS PER PLAN</v>
          </cell>
          <cell r="G3766">
            <v>0</v>
          </cell>
        </row>
        <row r="3767">
          <cell r="A3767" t="str">
            <v>625E25410</v>
          </cell>
          <cell r="C3767" t="str">
            <v>FT</v>
          </cell>
          <cell r="D3767" t="str">
            <v>CONDUIT, 2", 725.052</v>
          </cell>
          <cell r="G3767">
            <v>0</v>
          </cell>
        </row>
        <row r="3768">
          <cell r="A3768" t="str">
            <v>625E25411</v>
          </cell>
          <cell r="C3768" t="str">
            <v>FT</v>
          </cell>
          <cell r="D3768" t="str">
            <v>CONDUIT, 2", 725.052, AS PER PLAN</v>
          </cell>
          <cell r="G3768">
            <v>0</v>
          </cell>
        </row>
        <row r="3769">
          <cell r="A3769" t="str">
            <v>625E25412</v>
          </cell>
          <cell r="C3769" t="str">
            <v>FT</v>
          </cell>
          <cell r="D3769" t="str">
            <v>CONDUIT, 2-1/2", 725.051</v>
          </cell>
          <cell r="G3769">
            <v>0</v>
          </cell>
        </row>
        <row r="3770">
          <cell r="A3770" t="str">
            <v>625E25413</v>
          </cell>
          <cell r="C3770" t="str">
            <v>FT</v>
          </cell>
          <cell r="D3770" t="str">
            <v>CONDUIT, 2-1/2", 725.051, AS PER PLAN</v>
          </cell>
          <cell r="G3770">
            <v>0</v>
          </cell>
        </row>
        <row r="3771">
          <cell r="A3771" t="str">
            <v>625E25414</v>
          </cell>
          <cell r="C3771" t="str">
            <v>FT</v>
          </cell>
          <cell r="D3771" t="str">
            <v>CONDUIT, 2-1/2", 725.052</v>
          </cell>
          <cell r="G3771">
            <v>0</v>
          </cell>
        </row>
        <row r="3772">
          <cell r="A3772" t="str">
            <v>625E25415</v>
          </cell>
          <cell r="C3772" t="str">
            <v>FT</v>
          </cell>
          <cell r="D3772" t="str">
            <v>CONDUIT, 2-1/2", 725.052, AS PER PLAN</v>
          </cell>
          <cell r="G3772">
            <v>0</v>
          </cell>
        </row>
        <row r="3773">
          <cell r="A3773" t="str">
            <v>625E25500</v>
          </cell>
          <cell r="C3773" t="str">
            <v>FT</v>
          </cell>
          <cell r="D3773" t="str">
            <v>CONDUIT, 3", 725.04</v>
          </cell>
          <cell r="G3773">
            <v>0</v>
          </cell>
        </row>
        <row r="3774">
          <cell r="A3774" t="str">
            <v>625E25501</v>
          </cell>
          <cell r="C3774" t="str">
            <v>FT</v>
          </cell>
          <cell r="D3774" t="str">
            <v>CONDUIT, 3", 725.04, AS PER PLAN</v>
          </cell>
          <cell r="G3774">
            <v>0</v>
          </cell>
        </row>
        <row r="3775">
          <cell r="A3775" t="str">
            <v>625E25502</v>
          </cell>
          <cell r="C3775" t="str">
            <v>FT</v>
          </cell>
          <cell r="D3775" t="str">
            <v>CONDUIT, 3", 725.05</v>
          </cell>
          <cell r="G3775">
            <v>0</v>
          </cell>
        </row>
        <row r="3776">
          <cell r="A3776" t="str">
            <v>625E25503</v>
          </cell>
          <cell r="C3776" t="str">
            <v>FT</v>
          </cell>
          <cell r="D3776" t="str">
            <v>CONDUIT, 3", 725.05, AS PER PLAN</v>
          </cell>
          <cell r="G3776">
            <v>0</v>
          </cell>
        </row>
        <row r="3777">
          <cell r="A3777" t="str">
            <v>625E25504</v>
          </cell>
          <cell r="C3777" t="str">
            <v>FT</v>
          </cell>
          <cell r="D3777" t="str">
            <v>CONDUIT, 3", 725.051</v>
          </cell>
          <cell r="G3777">
            <v>0</v>
          </cell>
        </row>
        <row r="3778">
          <cell r="A3778" t="str">
            <v>625E25505</v>
          </cell>
          <cell r="C3778" t="str">
            <v>FT</v>
          </cell>
          <cell r="D3778" t="str">
            <v>CONDUIT, 3", 725.051, AS PER PLAN</v>
          </cell>
          <cell r="G3778">
            <v>0</v>
          </cell>
        </row>
        <row r="3779">
          <cell r="A3779" t="str">
            <v>625E25506</v>
          </cell>
          <cell r="C3779" t="str">
            <v>FT</v>
          </cell>
          <cell r="D3779" t="str">
            <v>CONDUIT, 3", 725.052</v>
          </cell>
          <cell r="G3779">
            <v>0</v>
          </cell>
        </row>
        <row r="3780">
          <cell r="A3780" t="str">
            <v>625E25507</v>
          </cell>
          <cell r="C3780" t="str">
            <v>FT</v>
          </cell>
          <cell r="D3780" t="str">
            <v>CONDUIT, 3", 725.052, AS PER PLAN</v>
          </cell>
          <cell r="G3780">
            <v>0</v>
          </cell>
        </row>
        <row r="3781">
          <cell r="A3781" t="str">
            <v>625E25550</v>
          </cell>
          <cell r="C3781" t="str">
            <v>FT</v>
          </cell>
          <cell r="D3781" t="str">
            <v>CONDUIT, 3-1/2", 725.04</v>
          </cell>
          <cell r="G3781">
            <v>0</v>
          </cell>
        </row>
        <row r="3782">
          <cell r="A3782" t="str">
            <v>625E25600</v>
          </cell>
          <cell r="C3782" t="str">
            <v>FT</v>
          </cell>
          <cell r="D3782" t="str">
            <v>CONDUIT, 4", 725.04</v>
          </cell>
          <cell r="G3782">
            <v>0</v>
          </cell>
        </row>
        <row r="3783">
          <cell r="A3783" t="str">
            <v>625E25601</v>
          </cell>
          <cell r="C3783" t="str">
            <v>FT</v>
          </cell>
          <cell r="D3783" t="str">
            <v>CONDUIT, 4", 725.04, AS PER PLAN</v>
          </cell>
          <cell r="G3783">
            <v>0</v>
          </cell>
        </row>
        <row r="3784">
          <cell r="A3784" t="str">
            <v>625E25602</v>
          </cell>
          <cell r="C3784" t="str">
            <v>FT</v>
          </cell>
          <cell r="D3784" t="str">
            <v>CONDUIT, 4", 725.05</v>
          </cell>
          <cell r="G3784">
            <v>0</v>
          </cell>
        </row>
        <row r="3785">
          <cell r="A3785" t="str">
            <v>625E25603</v>
          </cell>
          <cell r="C3785" t="str">
            <v>FT</v>
          </cell>
          <cell r="D3785" t="str">
            <v>CONDUIT, 4", 725.05, AS PER PLAN</v>
          </cell>
          <cell r="G3785">
            <v>0</v>
          </cell>
        </row>
        <row r="3786">
          <cell r="A3786" t="str">
            <v>625E25604</v>
          </cell>
          <cell r="C3786" t="str">
            <v>FT</v>
          </cell>
          <cell r="D3786" t="str">
            <v>CONDUIT, 4", 725.051</v>
          </cell>
          <cell r="G3786">
            <v>0</v>
          </cell>
        </row>
        <row r="3787">
          <cell r="A3787" t="str">
            <v>625E25605</v>
          </cell>
          <cell r="C3787" t="str">
            <v>FT</v>
          </cell>
          <cell r="D3787" t="str">
            <v>CONDUIT, 4", 725.051, AS PER PLAN</v>
          </cell>
          <cell r="G3787">
            <v>0</v>
          </cell>
        </row>
        <row r="3788">
          <cell r="A3788" t="str">
            <v>625E25606</v>
          </cell>
          <cell r="C3788" t="str">
            <v>FT</v>
          </cell>
          <cell r="D3788" t="str">
            <v>CONDUIT, 4", 725.052</v>
          </cell>
          <cell r="G3788">
            <v>0</v>
          </cell>
        </row>
        <row r="3789">
          <cell r="A3789" t="str">
            <v>625E25607</v>
          </cell>
          <cell r="C3789" t="str">
            <v>FT</v>
          </cell>
          <cell r="D3789" t="str">
            <v>CONDUIT, 4", 725.052, AS PER PLAN</v>
          </cell>
          <cell r="G3789">
            <v>0</v>
          </cell>
        </row>
        <row r="3790">
          <cell r="A3790" t="str">
            <v>625E25700</v>
          </cell>
          <cell r="C3790" t="str">
            <v>FT</v>
          </cell>
          <cell r="D3790" t="str">
            <v>CONDUIT, 6", 725.04</v>
          </cell>
          <cell r="G3790">
            <v>0</v>
          </cell>
        </row>
        <row r="3791">
          <cell r="A3791" t="str">
            <v>625E25710</v>
          </cell>
          <cell r="C3791" t="str">
            <v>FT</v>
          </cell>
          <cell r="D3791" t="str">
            <v>CONDUIT, 6", 725.05</v>
          </cell>
          <cell r="G3791">
            <v>0</v>
          </cell>
        </row>
        <row r="3792">
          <cell r="A3792" t="str">
            <v>625E25711</v>
          </cell>
          <cell r="C3792" t="str">
            <v>FT</v>
          </cell>
          <cell r="D3792" t="str">
            <v>CONDUIT, 6", 725.05, AS PER PLAN</v>
          </cell>
          <cell r="G3792">
            <v>0</v>
          </cell>
        </row>
        <row r="3793">
          <cell r="A3793" t="str">
            <v>625E25712</v>
          </cell>
          <cell r="C3793" t="str">
            <v>FT</v>
          </cell>
          <cell r="D3793" t="str">
            <v>CONDUIT, 6", 725.051</v>
          </cell>
          <cell r="G3793">
            <v>0</v>
          </cell>
        </row>
        <row r="3794">
          <cell r="A3794" t="str">
            <v>625E25713</v>
          </cell>
          <cell r="C3794" t="str">
            <v>FT</v>
          </cell>
          <cell r="D3794" t="str">
            <v>CONDUIT, 6", 725.051, AS PER PLAN</v>
          </cell>
          <cell r="G3794">
            <v>0</v>
          </cell>
        </row>
        <row r="3795">
          <cell r="A3795" t="str">
            <v>625E25714</v>
          </cell>
          <cell r="C3795" t="str">
            <v>FT</v>
          </cell>
          <cell r="D3795" t="str">
            <v>CONDUIT, 6", 725.052</v>
          </cell>
          <cell r="G3795">
            <v>0</v>
          </cell>
        </row>
        <row r="3796">
          <cell r="A3796" t="str">
            <v>625E25715</v>
          </cell>
          <cell r="C3796" t="str">
            <v>FT</v>
          </cell>
          <cell r="D3796" t="str">
            <v>CONDUIT, 6", 725.052, AS PER PLAN</v>
          </cell>
          <cell r="G3796">
            <v>0</v>
          </cell>
        </row>
        <row r="3797">
          <cell r="A3797" t="str">
            <v>625E25721</v>
          </cell>
          <cell r="C3797" t="str">
            <v>FT</v>
          </cell>
          <cell r="D3797" t="str">
            <v>CONDUIT, AS PER PLAN</v>
          </cell>
          <cell r="G3797">
            <v>0</v>
          </cell>
        </row>
        <row r="3798">
          <cell r="A3798" t="str">
            <v>625E25802</v>
          </cell>
          <cell r="C3798" t="str">
            <v>FT</v>
          </cell>
          <cell r="D3798" t="str">
            <v>CONDUIT, CONCRETE ENCASED</v>
          </cell>
          <cell r="F3798" t="str">
            <v>SPECIFY SIZE</v>
          </cell>
          <cell r="G3798">
            <v>1</v>
          </cell>
        </row>
        <row r="3799">
          <cell r="A3799" t="str">
            <v>625E25803</v>
          </cell>
          <cell r="C3799" t="str">
            <v>FT</v>
          </cell>
          <cell r="D3799" t="str">
            <v>CONDUIT, CONCRETE ENCASED,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625E25900</v>
          </cell>
          <cell r="C3800" t="str">
            <v>FT</v>
          </cell>
          <cell r="D3800" t="str">
            <v>CONDUIT, JACKED OR DRILLED</v>
          </cell>
          <cell r="F3800" t="str">
            <v>SPECIFY SIZE</v>
          </cell>
          <cell r="G3800">
            <v>1</v>
          </cell>
        </row>
        <row r="3801">
          <cell r="A3801" t="str">
            <v>625E25901</v>
          </cell>
          <cell r="C3801" t="str">
            <v>FT</v>
          </cell>
          <cell r="D3801" t="str">
            <v>CONDUIT, JACKED OR DRILLED,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625E25902</v>
          </cell>
          <cell r="C3802" t="str">
            <v>FT</v>
          </cell>
          <cell r="D3802" t="str">
            <v>CONDUIT, JACKED OR DRILLED, 725.04</v>
          </cell>
          <cell r="F3802" t="str">
            <v>SPECIFY SIZE</v>
          </cell>
          <cell r="G3802">
            <v>1</v>
          </cell>
        </row>
        <row r="3803">
          <cell r="A3803" t="str">
            <v>625E25903</v>
          </cell>
          <cell r="C3803" t="str">
            <v>FT</v>
          </cell>
          <cell r="D3803" t="str">
            <v>CONDUIT, JACKED OR DRILLED, 725.04,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625E25904</v>
          </cell>
          <cell r="C3804" t="str">
            <v>FT</v>
          </cell>
          <cell r="D3804" t="str">
            <v>CONDUIT, JACKED OR DRILLED, 725.05</v>
          </cell>
          <cell r="F3804" t="str">
            <v>SPECIFY SIZE</v>
          </cell>
          <cell r="G3804">
            <v>1</v>
          </cell>
        </row>
        <row r="3805">
          <cell r="A3805" t="str">
            <v>625E25906</v>
          </cell>
          <cell r="C3805" t="str">
            <v>FT</v>
          </cell>
          <cell r="D3805" t="str">
            <v>CONDUIT, JACKED OR DRILLED, 725.051</v>
          </cell>
          <cell r="F3805" t="str">
            <v>SPECIFY SIZE</v>
          </cell>
          <cell r="G3805">
            <v>1</v>
          </cell>
        </row>
        <row r="3806">
          <cell r="A3806" t="str">
            <v>625E25907</v>
          </cell>
          <cell r="C3806" t="str">
            <v>FT</v>
          </cell>
          <cell r="D3806" t="str">
            <v>CONDUIT, JACKED OR DRILLED, 725.051, AS PER PLAN</v>
          </cell>
          <cell r="F3806" t="str">
            <v>SPECIFY SIZE</v>
          </cell>
          <cell r="G3806">
            <v>1</v>
          </cell>
        </row>
        <row r="3807">
          <cell r="A3807" t="str">
            <v>625E25908</v>
          </cell>
          <cell r="C3807" t="str">
            <v>FT</v>
          </cell>
          <cell r="D3807" t="str">
            <v>CONDUIT, JACKED OR DRILLED, 725.052</v>
          </cell>
          <cell r="F3807" t="str">
            <v>SPECIFY SIZE</v>
          </cell>
          <cell r="G3807">
            <v>1</v>
          </cell>
        </row>
        <row r="3808">
          <cell r="A3808" t="str">
            <v>625E25909</v>
          </cell>
          <cell r="C3808" t="str">
            <v>FT</v>
          </cell>
          <cell r="D3808" t="str">
            <v>CONDUIT, JACKED OR DRILLED, 725.052, AS PER PLAN</v>
          </cell>
          <cell r="F3808" t="str">
            <v>SPECIFY SIZE</v>
          </cell>
          <cell r="G3808">
            <v>1</v>
          </cell>
        </row>
        <row r="3809">
          <cell r="A3809" t="str">
            <v>625E25910</v>
          </cell>
          <cell r="C3809" t="str">
            <v>FT</v>
          </cell>
          <cell r="D3809" t="str">
            <v>CONDUIT CLEANED AND CABLES REMOVED</v>
          </cell>
          <cell r="G3809">
            <v>0</v>
          </cell>
        </row>
        <row r="3810">
          <cell r="A3810" t="str">
            <v>625E25911</v>
          </cell>
          <cell r="C3810" t="str">
            <v>FT</v>
          </cell>
          <cell r="D3810" t="str">
            <v>CONDUIT CLEANED AND CABLES REMOVED, AS PER PLAN</v>
          </cell>
          <cell r="G3810">
            <v>0</v>
          </cell>
        </row>
        <row r="3811">
          <cell r="A3811" t="str">
            <v>625E25920</v>
          </cell>
          <cell r="C3811" t="str">
            <v>FT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625E25930</v>
          </cell>
          <cell r="C3812" t="str">
            <v>EACH</v>
          </cell>
          <cell r="D3812" t="str">
            <v>CONDUIT, MISC.: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625E26250</v>
          </cell>
          <cell r="C3813" t="str">
            <v>EACH</v>
          </cell>
          <cell r="D3813" t="str">
            <v>LUMINAIRE, CONVENTIONAL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625E26251</v>
          </cell>
          <cell r="C3814" t="str">
            <v>EACH</v>
          </cell>
          <cell r="D3814" t="str">
            <v>LUMINAIRE, CONVENTIONAL,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625E26252</v>
          </cell>
          <cell r="C3815" t="str">
            <v>EACH</v>
          </cell>
          <cell r="D3815" t="str">
            <v>LUMINAIRE, CONVENTIONAL,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625E26253</v>
          </cell>
          <cell r="C3816" t="str">
            <v>EACH</v>
          </cell>
          <cell r="D3816" t="str">
            <v>LUMINAIRE, CONVENTIONAL,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625E26260</v>
          </cell>
          <cell r="C3817" t="str">
            <v>EACH</v>
          </cell>
          <cell r="D3817" t="str">
            <v>LUMINAIRE, HIGH MAST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625E26261</v>
          </cell>
          <cell r="C3818" t="str">
            <v>EACH</v>
          </cell>
          <cell r="D3818" t="str">
            <v>LUMINAIRE, HIGH MAST,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625E26262</v>
          </cell>
          <cell r="C3819" t="str">
            <v>EACH</v>
          </cell>
          <cell r="D3819" t="str">
            <v>LUMINAIRE, HIGH MAST,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625E26263</v>
          </cell>
          <cell r="C3820" t="str">
            <v>EACH</v>
          </cell>
          <cell r="D3820" t="str">
            <v>LUMINAIRE, HIGH MAST,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625E26270</v>
          </cell>
          <cell r="C3821" t="str">
            <v>EACH</v>
          </cell>
          <cell r="D3821" t="str">
            <v>LUMINAIRE, LOW MAST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625E26271</v>
          </cell>
          <cell r="C3822" t="str">
            <v>EACH</v>
          </cell>
          <cell r="D3822" t="str">
            <v>LUMINAIRE, LOW MAST,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625E26272</v>
          </cell>
          <cell r="C3823" t="str">
            <v>EACH</v>
          </cell>
          <cell r="D3823" t="str">
            <v>LUMINAIRE, LOW MAST,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625E26273</v>
          </cell>
          <cell r="C3824" t="str">
            <v>EACH</v>
          </cell>
          <cell r="D3824" t="str">
            <v>LUMINAIRE, LOW MAST,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625E27400</v>
          </cell>
          <cell r="C3825" t="str">
            <v>EACH</v>
          </cell>
          <cell r="D3825" t="str">
            <v>LUMINAIRE, POST TOP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625E27401</v>
          </cell>
          <cell r="C3826" t="str">
            <v>EACH</v>
          </cell>
          <cell r="D3826" t="str">
            <v>LUMINAIRE, POST TOP,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625E27402</v>
          </cell>
          <cell r="C3827" t="str">
            <v>EACH</v>
          </cell>
          <cell r="D3827" t="str">
            <v>LUMINAIRE, POST TOP,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625E27403</v>
          </cell>
          <cell r="C3828" t="str">
            <v>EACH</v>
          </cell>
          <cell r="D3828" t="str">
            <v>LUMINAIRE, POST TOP,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625E27500</v>
          </cell>
          <cell r="C3829" t="str">
            <v>EACH</v>
          </cell>
          <cell r="D3829" t="str">
            <v>LUMINAIRE, UNDERPASS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625E27501</v>
          </cell>
          <cell r="C3830" t="str">
            <v>EACH</v>
          </cell>
          <cell r="D3830" t="str">
            <v>LUMINAIRE, UNDERPASS,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625E27502</v>
          </cell>
          <cell r="C3831" t="str">
            <v>EACH</v>
          </cell>
          <cell r="D3831" t="str">
            <v>LUMINAIRE, UNDERPASS,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625E27503</v>
          </cell>
          <cell r="C3832" t="str">
            <v>EACH</v>
          </cell>
          <cell r="D3832" t="str">
            <v>LUMINAIRE, UNDERPASS,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625E27504</v>
          </cell>
          <cell r="C3833" t="str">
            <v>EACH</v>
          </cell>
          <cell r="D3833" t="str">
            <v>LUMINAIRE, TUNNEL,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625E27505</v>
          </cell>
          <cell r="C3834" t="str">
            <v>EACH</v>
          </cell>
          <cell r="D3834" t="str">
            <v>LUMINAIRE, TUNNEL,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625E27506</v>
          </cell>
          <cell r="C3835" t="str">
            <v>EACH</v>
          </cell>
          <cell r="D3835" t="str">
            <v>LUMINAIRE, TEARDROP, SOLID STATE (LED)</v>
          </cell>
          <cell r="G3835">
            <v>1</v>
          </cell>
        </row>
        <row r="3836">
          <cell r="A3836" t="str">
            <v>625E27507</v>
          </cell>
          <cell r="C3836" t="str">
            <v>EACH</v>
          </cell>
          <cell r="D3836" t="str">
            <v>LUMINAIRE, TEARDROP, SOLID STATE (LED), AS PER PLAN</v>
          </cell>
          <cell r="G3836">
            <v>1</v>
          </cell>
        </row>
        <row r="3837">
          <cell r="A3837" t="str">
            <v>625E27520</v>
          </cell>
          <cell r="C3837" t="str">
            <v>EACH</v>
          </cell>
          <cell r="D3837" t="str">
            <v>REMOVAL OF LUMINAIRE AND REERECTION</v>
          </cell>
          <cell r="G3837">
            <v>0</v>
          </cell>
        </row>
        <row r="3838">
          <cell r="A3838" t="str">
            <v>625E27521</v>
          </cell>
          <cell r="C3838" t="str">
            <v>EACH</v>
          </cell>
          <cell r="D3838" t="str">
            <v>REMOVAL OF LUMINAIRE AND REERECTION, AS PER PLAN</v>
          </cell>
          <cell r="G3838">
            <v>0</v>
          </cell>
        </row>
        <row r="3839">
          <cell r="A3839" t="str">
            <v>625E27550</v>
          </cell>
          <cell r="C3839" t="str">
            <v>EACH</v>
          </cell>
          <cell r="D3839" t="str">
            <v>LUMINAIRE, DECORATIVE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625E27551</v>
          </cell>
          <cell r="C3840" t="str">
            <v>EACH</v>
          </cell>
          <cell r="D3840" t="str">
            <v>LUMINAIRE, DECORATIVE,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625E27560</v>
          </cell>
          <cell r="C3841" t="str">
            <v>EACH</v>
          </cell>
          <cell r="D3841" t="str">
            <v>LUMINAIRE, INSTALLATION ONLY</v>
          </cell>
          <cell r="G3841">
            <v>0</v>
          </cell>
        </row>
        <row r="3842">
          <cell r="A3842" t="str">
            <v>625E27561</v>
          </cell>
          <cell r="C3842" t="str">
            <v>EACH</v>
          </cell>
          <cell r="D3842" t="str">
            <v>LUMINAIRE, INSTALLATION ONLY, AS PER PLAN</v>
          </cell>
          <cell r="G3842">
            <v>0</v>
          </cell>
        </row>
        <row r="3843">
          <cell r="A3843" t="str">
            <v>625E27600</v>
          </cell>
          <cell r="C3843" t="str">
            <v>EACH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625E27700</v>
          </cell>
          <cell r="C3844" t="str">
            <v>FXMT</v>
          </cell>
          <cell r="D3844" t="str">
            <v>LUMINAIRE,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625E27800</v>
          </cell>
          <cell r="C3845" t="str">
            <v>EACH</v>
          </cell>
          <cell r="D3845" t="str">
            <v>BALLAST,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625E28000</v>
          </cell>
          <cell r="C3846" t="str">
            <v>EACH</v>
          </cell>
          <cell r="D3846" t="str">
            <v>GLARE SHIELD</v>
          </cell>
          <cell r="G3846">
            <v>0</v>
          </cell>
        </row>
        <row r="3847">
          <cell r="A3847" t="str">
            <v>625E28001</v>
          </cell>
          <cell r="C3847" t="str">
            <v>EACH</v>
          </cell>
          <cell r="D3847" t="str">
            <v>GLARE SHIELD, AS PER PLAN</v>
          </cell>
          <cell r="G3847">
            <v>0</v>
          </cell>
        </row>
        <row r="3848">
          <cell r="A3848" t="str">
            <v>625E29000</v>
          </cell>
          <cell r="C3848" t="str">
            <v>FT</v>
          </cell>
          <cell r="D3848" t="str">
            <v>TRENCH</v>
          </cell>
          <cell r="G3848">
            <v>0</v>
          </cell>
        </row>
        <row r="3849">
          <cell r="A3849" t="str">
            <v>625E29001</v>
          </cell>
          <cell r="C3849" t="str">
            <v>FT</v>
          </cell>
          <cell r="D3849" t="str">
            <v>TRENCH, AS PER PLAN</v>
          </cell>
          <cell r="G3849">
            <v>0</v>
          </cell>
        </row>
        <row r="3850">
          <cell r="A3850" t="str">
            <v>625E29002</v>
          </cell>
          <cell r="C3850" t="str">
            <v>FT</v>
          </cell>
          <cell r="D3850" t="str">
            <v>TRENCH, 24" DEEP</v>
          </cell>
          <cell r="G3850">
            <v>0</v>
          </cell>
        </row>
        <row r="3851">
          <cell r="A3851" t="str">
            <v>625E29003</v>
          </cell>
          <cell r="C3851" t="str">
            <v>FT</v>
          </cell>
          <cell r="D3851" t="str">
            <v>TRENCH, 24" DEEP, AS PER PLAN</v>
          </cell>
          <cell r="G3851">
            <v>0</v>
          </cell>
        </row>
        <row r="3852">
          <cell r="A3852" t="str">
            <v>625E29010</v>
          </cell>
          <cell r="C3852" t="str">
            <v>FT</v>
          </cell>
          <cell r="D3852" t="str">
            <v>TRENCH, 30" DEEP</v>
          </cell>
          <cell r="G3852">
            <v>0</v>
          </cell>
        </row>
        <row r="3853">
          <cell r="A3853" t="str">
            <v>625E29011</v>
          </cell>
          <cell r="C3853" t="str">
            <v>FT</v>
          </cell>
          <cell r="D3853" t="str">
            <v>TRENCH, 30" DEEP, AS PER PLAN</v>
          </cell>
          <cell r="G3853">
            <v>0</v>
          </cell>
        </row>
        <row r="3854">
          <cell r="A3854" t="str">
            <v>625E29100</v>
          </cell>
          <cell r="C3854" t="str">
            <v>FT</v>
          </cell>
          <cell r="D3854" t="str">
            <v>TRENCH, 36" DEEP</v>
          </cell>
          <cell r="G3854">
            <v>0</v>
          </cell>
        </row>
        <row r="3855">
          <cell r="A3855" t="str">
            <v>625E29101</v>
          </cell>
          <cell r="C3855" t="str">
            <v>FT</v>
          </cell>
          <cell r="D3855" t="str">
            <v>TRENCH, 36" DEEP, AS PER PLAN</v>
          </cell>
          <cell r="G3855">
            <v>0</v>
          </cell>
        </row>
        <row r="3856">
          <cell r="A3856" t="str">
            <v>625E29200</v>
          </cell>
          <cell r="C3856" t="str">
            <v>FT</v>
          </cell>
          <cell r="D3856" t="str">
            <v>TRENCH, 48" DEEP</v>
          </cell>
          <cell r="G3856">
            <v>0</v>
          </cell>
        </row>
        <row r="3857">
          <cell r="A3857" t="str">
            <v>625E29201</v>
          </cell>
          <cell r="C3857" t="str">
            <v>FT</v>
          </cell>
          <cell r="D3857" t="str">
            <v>TRENCH, 48" DEEP, AS PER PLAN</v>
          </cell>
          <cell r="G3857">
            <v>0</v>
          </cell>
        </row>
        <row r="3858">
          <cell r="A3858" t="str">
            <v>625E29400</v>
          </cell>
          <cell r="C3858" t="str">
            <v>FT</v>
          </cell>
          <cell r="D3858" t="str">
            <v>TRENCH IN PAVED AREA</v>
          </cell>
          <cell r="G3858">
            <v>0</v>
          </cell>
        </row>
        <row r="3859">
          <cell r="A3859" t="str">
            <v>625E29401</v>
          </cell>
          <cell r="C3859" t="str">
            <v>FT</v>
          </cell>
          <cell r="D3859" t="str">
            <v>TRENCH IN PAVED AREAS, AS PER PLAN</v>
          </cell>
          <cell r="G3859">
            <v>0</v>
          </cell>
        </row>
        <row r="3860">
          <cell r="A3860" t="str">
            <v>625E29700</v>
          </cell>
          <cell r="C3860" t="str">
            <v>FT</v>
          </cell>
          <cell r="D3860" t="str">
            <v>TRENCH,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625E29900</v>
          </cell>
          <cell r="C3861" t="str">
            <v>EACH</v>
          </cell>
          <cell r="D3861" t="str">
            <v>JUNCTION BOX</v>
          </cell>
          <cell r="G3861">
            <v>0</v>
          </cell>
        </row>
        <row r="3862">
          <cell r="A3862" t="str">
            <v>625E29901</v>
          </cell>
          <cell r="C3862" t="str">
            <v>EACH</v>
          </cell>
          <cell r="D3862" t="str">
            <v>JUNCTION BOX, AS PER PLAN</v>
          </cell>
          <cell r="G3862">
            <v>0</v>
          </cell>
        </row>
        <row r="3863">
          <cell r="A3863" t="str">
            <v>625E29910</v>
          </cell>
          <cell r="C3863" t="str">
            <v>EACH</v>
          </cell>
          <cell r="D3863" t="str">
            <v>TRANSITION JUNCTION BOX</v>
          </cell>
          <cell r="G3863">
            <v>0</v>
          </cell>
        </row>
        <row r="3864">
          <cell r="A3864" t="str">
            <v>625E29911</v>
          </cell>
          <cell r="C3864" t="str">
            <v>EACH</v>
          </cell>
          <cell r="D3864" t="str">
            <v>TRANSITION JUNCTION BOX, AS PER PLAN</v>
          </cell>
          <cell r="G3864">
            <v>0</v>
          </cell>
        </row>
        <row r="3865">
          <cell r="A3865" t="str">
            <v>625E29920</v>
          </cell>
          <cell r="C3865" t="str">
            <v>EACH</v>
          </cell>
          <cell r="D3865" t="str">
            <v>STRUCTURE JUNCTION BOX</v>
          </cell>
          <cell r="G3865">
            <v>0</v>
          </cell>
        </row>
        <row r="3866">
          <cell r="A3866" t="str">
            <v>625E29921</v>
          </cell>
          <cell r="C3866" t="str">
            <v>EACH</v>
          </cell>
          <cell r="D3866" t="str">
            <v>STRUCTURE JUNCTION BOX, AS PER PLAN</v>
          </cell>
          <cell r="G3866">
            <v>0</v>
          </cell>
        </row>
        <row r="3867">
          <cell r="A3867" t="str">
            <v>625E29930</v>
          </cell>
          <cell r="C3867" t="str">
            <v>EACH</v>
          </cell>
          <cell r="D3867" t="str">
            <v>MEDIAN JUNCTION BOX</v>
          </cell>
          <cell r="G3867">
            <v>0</v>
          </cell>
        </row>
        <row r="3868">
          <cell r="A3868" t="str">
            <v>625E29931</v>
          </cell>
          <cell r="C3868" t="str">
            <v>EACH</v>
          </cell>
          <cell r="D3868" t="str">
            <v>MEDIAN JUNCTION BOX, AS PER PLAN</v>
          </cell>
          <cell r="G3868">
            <v>0</v>
          </cell>
        </row>
        <row r="3869">
          <cell r="A3869" t="str">
            <v>625E29940</v>
          </cell>
          <cell r="C3869" t="str">
            <v>EACH</v>
          </cell>
          <cell r="D3869" t="str">
            <v>BARRIER JUNCTION BOX</v>
          </cell>
          <cell r="G3869">
            <v>0</v>
          </cell>
        </row>
        <row r="3870">
          <cell r="A3870" t="str">
            <v>625E29941</v>
          </cell>
          <cell r="C3870" t="str">
            <v>EACH</v>
          </cell>
          <cell r="D3870" t="str">
            <v>BARRIER JUNCTION BOX, AS PER PLAN</v>
          </cell>
          <cell r="G3870">
            <v>0</v>
          </cell>
        </row>
        <row r="3871">
          <cell r="A3871" t="str">
            <v>625E30500</v>
          </cell>
          <cell r="C3871" t="str">
            <v>EACH</v>
          </cell>
          <cell r="D3871" t="str">
            <v>PULL BOX, 725.06, SIZE 1.5</v>
          </cell>
          <cell r="G3871">
            <v>0</v>
          </cell>
        </row>
        <row r="3872">
          <cell r="A3872" t="str">
            <v>625E30510</v>
          </cell>
          <cell r="C3872" t="str">
            <v>EACH</v>
          </cell>
          <cell r="D3872" t="str">
            <v>PULL BOX, 725.06, SIZE 4</v>
          </cell>
          <cell r="G3872">
            <v>0</v>
          </cell>
        </row>
        <row r="3873">
          <cell r="A3873" t="str">
            <v>625E30520</v>
          </cell>
          <cell r="C3873" t="str">
            <v>EACH</v>
          </cell>
          <cell r="D3873" t="str">
            <v>PULL BOX, 725.06, SIZE 7</v>
          </cell>
          <cell r="G3873">
            <v>0</v>
          </cell>
        </row>
        <row r="3874">
          <cell r="A3874" t="str">
            <v>625E30530</v>
          </cell>
          <cell r="C3874" t="str">
            <v>EACH</v>
          </cell>
          <cell r="D3874" t="str">
            <v>PULL BOX, 725.06, SIZE 18</v>
          </cell>
          <cell r="G3874">
            <v>0</v>
          </cell>
        </row>
        <row r="3875">
          <cell r="A3875" t="str">
            <v>625E30540</v>
          </cell>
          <cell r="C3875" t="str">
            <v>EACH</v>
          </cell>
          <cell r="D3875" t="str">
            <v>PULL BOX, 725.06, SIZE 30</v>
          </cell>
          <cell r="G3875">
            <v>0</v>
          </cell>
        </row>
        <row r="3876">
          <cell r="A3876" t="str">
            <v>625E30600</v>
          </cell>
          <cell r="C3876" t="str">
            <v>EACH</v>
          </cell>
          <cell r="D3876" t="str">
            <v>PULL BOX, 725.07, SIZE 1.5</v>
          </cell>
          <cell r="G3876">
            <v>0</v>
          </cell>
        </row>
        <row r="3877">
          <cell r="A3877" t="str">
            <v>625E30610</v>
          </cell>
          <cell r="C3877" t="str">
            <v>EACH</v>
          </cell>
          <cell r="D3877" t="str">
            <v>PULL BOX, 725.07, SIZE 4</v>
          </cell>
          <cell r="G3877">
            <v>0</v>
          </cell>
        </row>
        <row r="3878">
          <cell r="A3878" t="str">
            <v>625E30620</v>
          </cell>
          <cell r="C3878" t="str">
            <v>EACH</v>
          </cell>
          <cell r="D3878" t="str">
            <v>PULL BOX, 725.07, SIZE 7</v>
          </cell>
          <cell r="G3878">
            <v>0</v>
          </cell>
        </row>
        <row r="3879">
          <cell r="A3879" t="str">
            <v>625E30630</v>
          </cell>
          <cell r="C3879" t="str">
            <v>EACH</v>
          </cell>
          <cell r="D3879" t="str">
            <v>PULL BOX, 725.07, SIZE 18</v>
          </cell>
          <cell r="G3879">
            <v>0</v>
          </cell>
        </row>
        <row r="3880">
          <cell r="A3880" t="str">
            <v>625E30640</v>
          </cell>
          <cell r="C3880" t="str">
            <v>EACH</v>
          </cell>
          <cell r="D3880" t="str">
            <v>PULL BOX, 725.07, SIZE 30</v>
          </cell>
          <cell r="G3880">
            <v>0</v>
          </cell>
        </row>
        <row r="3881">
          <cell r="A3881" t="str">
            <v>625E30700</v>
          </cell>
          <cell r="C3881" t="str">
            <v>EACH</v>
          </cell>
          <cell r="D3881" t="str">
            <v>PULL BOX, 725.08, 18"</v>
          </cell>
          <cell r="G3881">
            <v>0</v>
          </cell>
        </row>
        <row r="3882">
          <cell r="A3882" t="str">
            <v>625E30701</v>
          </cell>
          <cell r="C3882" t="str">
            <v>EACH</v>
          </cell>
          <cell r="D3882" t="str">
            <v>PULL BOX, 725.08, 18", AS PER PLAN</v>
          </cell>
          <cell r="G3882">
            <v>0</v>
          </cell>
        </row>
        <row r="3883">
          <cell r="A3883" t="str">
            <v>625E30706</v>
          </cell>
          <cell r="C3883" t="str">
            <v>EACH</v>
          </cell>
          <cell r="D3883" t="str">
            <v>PULL BOX, 725.08, 24"</v>
          </cell>
          <cell r="G3883">
            <v>0</v>
          </cell>
        </row>
        <row r="3884">
          <cell r="A3884" t="str">
            <v>625E30707</v>
          </cell>
          <cell r="C3884" t="str">
            <v>EACH</v>
          </cell>
          <cell r="D3884" t="str">
            <v>PULL BOX, 725.08, 24", AS PER PLAN</v>
          </cell>
          <cell r="G3884">
            <v>0</v>
          </cell>
        </row>
        <row r="3885">
          <cell r="A3885" t="str">
            <v>625E30710</v>
          </cell>
          <cell r="C3885" t="str">
            <v>EACH</v>
          </cell>
          <cell r="D3885" t="str">
            <v>PULL BOX, 725.08, 32"</v>
          </cell>
          <cell r="G3885">
            <v>0</v>
          </cell>
        </row>
        <row r="3886">
          <cell r="A3886" t="str">
            <v>625E30711</v>
          </cell>
          <cell r="C3886" t="str">
            <v>EACH</v>
          </cell>
          <cell r="D3886" t="str">
            <v>PULL BOX, 725.08, 32", AS PER PLAN</v>
          </cell>
          <cell r="G3886">
            <v>0</v>
          </cell>
        </row>
        <row r="3887">
          <cell r="A3887" t="str">
            <v>625E30720</v>
          </cell>
          <cell r="C3887" t="str">
            <v>EACH</v>
          </cell>
          <cell r="D3887" t="str">
            <v>PULL BOX, 725.08, 36"</v>
          </cell>
          <cell r="G3887">
            <v>0</v>
          </cell>
        </row>
        <row r="3888">
          <cell r="A3888" t="str">
            <v>625E30721</v>
          </cell>
          <cell r="C3888" t="str">
            <v>EACH</v>
          </cell>
          <cell r="D3888" t="str">
            <v>PULL BOX, 725.08, 36",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632E65200</v>
          </cell>
          <cell r="C4795" t="str">
            <v>FT</v>
          </cell>
          <cell r="D4795" t="str">
            <v>LOOP DETECTOR LEAD-IN CABLE</v>
          </cell>
          <cell r="G4795">
            <v>0</v>
          </cell>
        </row>
        <row r="4796">
          <cell r="A4796" t="str">
            <v>632E65201</v>
          </cell>
          <cell r="C4796" t="str">
            <v>FT</v>
          </cell>
          <cell r="D4796" t="str">
            <v>LOOP DETECTOR LEAD-IN CABLE, AS PER PLAN</v>
          </cell>
          <cell r="G4796">
            <v>0</v>
          </cell>
        </row>
        <row r="4797">
          <cell r="A4797" t="str">
            <v>632E65202</v>
          </cell>
          <cell r="C4797" t="str">
            <v>FT</v>
          </cell>
          <cell r="D4797" t="str">
            <v>LOOP DETECTOR LEAD-IN CABLE, INTEGRAL MESSENGER WIRE TYPE, NO. 14 AWG</v>
          </cell>
          <cell r="G4797">
            <v>0</v>
          </cell>
        </row>
        <row r="4798">
          <cell r="A4798" t="str">
            <v>632E65203</v>
          </cell>
          <cell r="C4798" t="str">
            <v>FT</v>
          </cell>
          <cell r="D4798" t="str">
            <v>LOOP DETECTOR LEAD-IN CABLE, INTEGRAL MESSENGER WIRE TYPE, NO. 14 AWG, AS PER PLAN</v>
          </cell>
          <cell r="G4798">
            <v>0</v>
          </cell>
        </row>
        <row r="4799">
          <cell r="A4799" t="str">
            <v>632E65300</v>
          </cell>
          <cell r="C4799" t="str">
            <v>FT</v>
          </cell>
          <cell r="D4799" t="str">
            <v>LOOP DETECTOR LEAD-IN CABLE, 2 CONDUCTOR, NO. 14 AWG</v>
          </cell>
          <cell r="G4799">
            <v>0</v>
          </cell>
        </row>
        <row r="4800">
          <cell r="A4800" t="str">
            <v>632E65301</v>
          </cell>
          <cell r="C4800" t="str">
            <v>FT</v>
          </cell>
          <cell r="D4800" t="str">
            <v>LOOP DETECTOR LEAD-IN CABLE, 2 CONDUCTOR, NO. 14 AWG, AS PER PLAN</v>
          </cell>
          <cell r="G4800">
            <v>0</v>
          </cell>
        </row>
        <row r="4801">
          <cell r="A4801" t="str">
            <v>632E65400</v>
          </cell>
          <cell r="C4801" t="str">
            <v>FT</v>
          </cell>
          <cell r="D4801" t="str">
            <v>LOOP DETECTOR LEAD-IN CABLE, 2 CONDUCTOR, NO. 12 AWG</v>
          </cell>
          <cell r="G4801">
            <v>0</v>
          </cell>
        </row>
        <row r="4802">
          <cell r="A4802" t="str">
            <v>632E65401</v>
          </cell>
          <cell r="C4802" t="str">
            <v>FT</v>
          </cell>
          <cell r="D4802" t="str">
            <v>LOOP DETECTOR LEAD-IN CABLE, 2 CONDUCTOR, NO. 12 AWG, AS PER PLAN</v>
          </cell>
          <cell r="G4802">
            <v>0</v>
          </cell>
        </row>
        <row r="4803">
          <cell r="A4803" t="str">
            <v>632E65404</v>
          </cell>
          <cell r="C4803" t="str">
            <v>FT</v>
          </cell>
          <cell r="D4803" t="str">
            <v>LOOP DETECTOR LEAD-IN CABLE, DIRECT BURIAL</v>
          </cell>
          <cell r="G4803">
            <v>0</v>
          </cell>
        </row>
        <row r="4804">
          <cell r="A4804" t="str">
            <v>632E65405</v>
          </cell>
          <cell r="C4804" t="str">
            <v>FT</v>
          </cell>
          <cell r="D4804" t="str">
            <v>LOOP DETECTOR LEAD-IN CABLE, DIRECT BURIAL, AS PER PLAN</v>
          </cell>
          <cell r="G4804">
            <v>0</v>
          </cell>
        </row>
        <row r="4805">
          <cell r="A4805" t="str">
            <v>632E66000</v>
          </cell>
          <cell r="C4805" t="str">
            <v>FT</v>
          </cell>
          <cell r="D4805" t="str">
            <v>POWER CABLE, 3 CONDUCTOR, NO. 14 AWG</v>
          </cell>
          <cell r="G4805">
            <v>0</v>
          </cell>
        </row>
        <row r="4806">
          <cell r="A4806" t="str">
            <v>632E66100</v>
          </cell>
          <cell r="C4806" t="str">
            <v>FT</v>
          </cell>
          <cell r="D4806" t="str">
            <v>POWER CABLE, 1 CONDUCTOR, NO. 10 AWG</v>
          </cell>
          <cell r="G4806">
            <v>0</v>
          </cell>
        </row>
        <row r="4807">
          <cell r="A4807" t="str">
            <v>632E66101</v>
          </cell>
          <cell r="C4807" t="str">
            <v>FT</v>
          </cell>
          <cell r="D4807" t="str">
            <v>POWER CABLE, 1 CONDUCTOR, NO. 10 AWG, AS PER PLAN</v>
          </cell>
          <cell r="G4807">
            <v>0</v>
          </cell>
        </row>
        <row r="4808">
          <cell r="A4808" t="str">
            <v>632E66102</v>
          </cell>
          <cell r="C4808" t="str">
            <v>FT</v>
          </cell>
          <cell r="D4808" t="str">
            <v>POWER CABLE, 2 CONDUCTOR, NO. 10 AWG</v>
          </cell>
          <cell r="G4808">
            <v>0</v>
          </cell>
        </row>
        <row r="4809">
          <cell r="A4809" t="str">
            <v>632E66103</v>
          </cell>
          <cell r="C4809" t="str">
            <v>FT</v>
          </cell>
          <cell r="D4809" t="str">
            <v>POWER CABLE, 2 CONDUCTOR, NO. 10 AWG, AS PER PLAN</v>
          </cell>
          <cell r="G4809">
            <v>0</v>
          </cell>
        </row>
        <row r="4810">
          <cell r="A4810" t="str">
            <v>632E66104</v>
          </cell>
          <cell r="C4810" t="str">
            <v>FT</v>
          </cell>
          <cell r="D4810" t="str">
            <v>POWER CABLE, 3 CONDUCTOR, NO. 10 AWG</v>
          </cell>
          <cell r="G4810">
            <v>0</v>
          </cell>
        </row>
        <row r="4811">
          <cell r="A4811" t="str">
            <v>632E67190</v>
          </cell>
          <cell r="C4811" t="str">
            <v>FT</v>
          </cell>
          <cell r="D4811" t="str">
            <v>POWER CABLE, 1 CONDUCTOR, NO. 8 AWG</v>
          </cell>
          <cell r="G4811">
            <v>0</v>
          </cell>
        </row>
        <row r="4812">
          <cell r="A4812" t="str">
            <v>632E67191</v>
          </cell>
          <cell r="C4812" t="str">
            <v>FT</v>
          </cell>
          <cell r="D4812" t="str">
            <v>POWER CABLE, 1 CONDUCTOR, NO. 8 AWG, AS PER PLAN</v>
          </cell>
          <cell r="G4812">
            <v>0</v>
          </cell>
        </row>
        <row r="4813">
          <cell r="A4813" t="str">
            <v>632E67200</v>
          </cell>
          <cell r="C4813" t="str">
            <v>FT</v>
          </cell>
          <cell r="D4813" t="str">
            <v>POWER CABLE, 2 CONDUCTOR, NO. 8 AWG</v>
          </cell>
          <cell r="G4813">
            <v>0</v>
          </cell>
        </row>
        <row r="4814">
          <cell r="A4814" t="str">
            <v>632E67201</v>
          </cell>
          <cell r="C4814" t="str">
            <v>FT</v>
          </cell>
          <cell r="D4814" t="str">
            <v>POWER CABLE, 2 CONDUCTOR, NO. 8 AWG, AS PER PLAN</v>
          </cell>
          <cell r="G4814">
            <v>0</v>
          </cell>
        </row>
        <row r="4815">
          <cell r="A4815" t="str">
            <v>632E67300</v>
          </cell>
          <cell r="C4815" t="str">
            <v>FT</v>
          </cell>
          <cell r="D4815" t="str">
            <v>POWER CABLE, 3 CONDUCTOR, NO. 8 AWG</v>
          </cell>
          <cell r="G4815">
            <v>0</v>
          </cell>
        </row>
        <row r="4816">
          <cell r="A4816" t="str">
            <v>632E67301</v>
          </cell>
          <cell r="C4816" t="str">
            <v>FT</v>
          </cell>
          <cell r="D4816" t="str">
            <v>POWER CABLE, 3 CONDUCTOR, NO. 8 AWG, AS PER PLAN</v>
          </cell>
          <cell r="G4816">
            <v>0</v>
          </cell>
        </row>
        <row r="4817">
          <cell r="A4817" t="str">
            <v>632E67400</v>
          </cell>
          <cell r="C4817" t="str">
            <v>FT</v>
          </cell>
          <cell r="D4817" t="str">
            <v>POWER CABLE, 4 CONDUCTOR, NO. 8 AWG</v>
          </cell>
          <cell r="G4817">
            <v>0</v>
          </cell>
        </row>
        <row r="4818">
          <cell r="A4818" t="str">
            <v>632E68100</v>
          </cell>
          <cell r="C4818" t="str">
            <v>FT</v>
          </cell>
          <cell r="D4818" t="str">
            <v>POWER CABLE, 1 CONDUCTOR, NO. 6 AWG</v>
          </cell>
          <cell r="G4818">
            <v>0</v>
          </cell>
        </row>
        <row r="4819">
          <cell r="A4819" t="str">
            <v>632E68101</v>
          </cell>
          <cell r="C4819" t="str">
            <v>FT</v>
          </cell>
          <cell r="D4819" t="str">
            <v>POWER CABLE, 1 CONDUCTOR, NO. 6 AWG, AS PER PLAN</v>
          </cell>
          <cell r="G4819">
            <v>0</v>
          </cell>
        </row>
        <row r="4820">
          <cell r="A4820" t="str">
            <v>632E68200</v>
          </cell>
          <cell r="C4820" t="str">
            <v>FT</v>
          </cell>
          <cell r="D4820" t="str">
            <v>POWER CABLE, 2 CONDUCTOR, NO. 6 AWG</v>
          </cell>
          <cell r="G4820">
            <v>0</v>
          </cell>
        </row>
        <row r="4821">
          <cell r="A4821" t="str">
            <v>632E68201</v>
          </cell>
          <cell r="C4821" t="str">
            <v>FT</v>
          </cell>
          <cell r="D4821" t="str">
            <v>POWER CABLE, 2 CONDUCTOR, NO. 6 AWG, AS PER PLAN</v>
          </cell>
          <cell r="G4821">
            <v>0</v>
          </cell>
        </row>
        <row r="4822">
          <cell r="A4822" t="str">
            <v>632E68300</v>
          </cell>
          <cell r="C4822" t="str">
            <v>FT</v>
          </cell>
          <cell r="D4822" t="str">
            <v>POWER CABLE, 3 CONDUCTOR, NO. 6 AWG</v>
          </cell>
          <cell r="G4822">
            <v>0</v>
          </cell>
        </row>
        <row r="4823">
          <cell r="A4823" t="str">
            <v>632E68301</v>
          </cell>
          <cell r="C4823" t="str">
            <v>FT</v>
          </cell>
          <cell r="D4823" t="str">
            <v>POWER CABLE, 3 CONDUCTOR, NO. 6 AWG, AS PER PLAN</v>
          </cell>
          <cell r="G4823">
            <v>0</v>
          </cell>
        </row>
        <row r="4824">
          <cell r="A4824" t="str">
            <v>632E68400</v>
          </cell>
          <cell r="C4824" t="str">
            <v>FT</v>
          </cell>
          <cell r="D4824" t="str">
            <v>POWER CABLE, 4 CONDUCTOR, NO. 6 AWG</v>
          </cell>
          <cell r="G4824">
            <v>0</v>
          </cell>
        </row>
        <row r="4825">
          <cell r="A4825" t="str">
            <v>632E69100</v>
          </cell>
          <cell r="C4825" t="str">
            <v>FT</v>
          </cell>
          <cell r="D4825" t="str">
            <v>POWER CABLE, 1 CONDUCTOR, NO. 4 AWG</v>
          </cell>
          <cell r="G4825">
            <v>0</v>
          </cell>
        </row>
        <row r="4826">
          <cell r="A4826" t="str">
            <v>632E69200</v>
          </cell>
          <cell r="C4826" t="str">
            <v>FT</v>
          </cell>
          <cell r="D4826" t="str">
            <v>POWER CABLE, 2 CONDUCTOR, NO. 4 AWG</v>
          </cell>
          <cell r="G4826">
            <v>0</v>
          </cell>
        </row>
        <row r="4827">
          <cell r="A4827" t="str">
            <v>632E69201</v>
          </cell>
          <cell r="C4827" t="str">
            <v>FT</v>
          </cell>
          <cell r="D4827" t="str">
            <v>POWER CABLE, 2 CONDUCTOR, NO. 4 AWG, AS PER PLAN</v>
          </cell>
          <cell r="G4827">
            <v>0</v>
          </cell>
        </row>
        <row r="4828">
          <cell r="A4828" t="str">
            <v>632E69300</v>
          </cell>
          <cell r="C4828" t="str">
            <v>FT</v>
          </cell>
          <cell r="D4828" t="str">
            <v>POWER CABLE, 3 CONDUCTOR, NO. 4 AWG</v>
          </cell>
          <cell r="G4828">
            <v>0</v>
          </cell>
        </row>
        <row r="4829">
          <cell r="A4829" t="str">
            <v>632E69310</v>
          </cell>
          <cell r="C4829" t="str">
            <v>FT</v>
          </cell>
          <cell r="D4829" t="str">
            <v>POWER CABLE, 1 CONDUCTOR, NO. 2 AWG</v>
          </cell>
          <cell r="G4829">
            <v>0</v>
          </cell>
        </row>
        <row r="4830">
          <cell r="A4830" t="str">
            <v>632E69311</v>
          </cell>
          <cell r="C4830" t="str">
            <v>FT</v>
          </cell>
          <cell r="D4830" t="str">
            <v>POWER CABLE, 1 CONDUCTOR, NO. 2 AWG, AS PER PLAN</v>
          </cell>
          <cell r="G4830">
            <v>0</v>
          </cell>
        </row>
        <row r="4831">
          <cell r="A4831" t="str">
            <v>632E69320</v>
          </cell>
          <cell r="C4831" t="str">
            <v>FT</v>
          </cell>
          <cell r="D4831" t="str">
            <v>POWER CABLE, 3 CONDUCTOR, NO. 2 AWG</v>
          </cell>
          <cell r="G4831">
            <v>0</v>
          </cell>
        </row>
        <row r="4832">
          <cell r="A4832" t="str">
            <v>632E69350</v>
          </cell>
          <cell r="C4832" t="str">
            <v>FT</v>
          </cell>
          <cell r="D4832" t="str">
            <v>POWER CABLE, MISC.:</v>
          </cell>
          <cell r="F4832" t="str">
            <v>ADD SUPPLEMENTAL DESCRIPTION</v>
          </cell>
          <cell r="G4832">
            <v>1</v>
          </cell>
        </row>
        <row r="4833">
          <cell r="A4833" t="str">
            <v>632E69400</v>
          </cell>
          <cell r="C4833" t="str">
            <v>FT</v>
          </cell>
          <cell r="D4833" t="str">
            <v>SERVICE CABLE, 2 CONDUCTOR, NO. 8 AWG</v>
          </cell>
          <cell r="G4833">
            <v>0</v>
          </cell>
        </row>
        <row r="4834">
          <cell r="A4834" t="str">
            <v>632E69401</v>
          </cell>
          <cell r="C4834" t="str">
            <v>FT</v>
          </cell>
          <cell r="D4834" t="str">
            <v>SERVICE CABLE, 2 CONDUCTOR, NO. 8 AWG, AS PER PLAN</v>
          </cell>
          <cell r="G4834">
            <v>0</v>
          </cell>
        </row>
        <row r="4835">
          <cell r="A4835" t="str">
            <v>632E69500</v>
          </cell>
          <cell r="C4835" t="str">
            <v>FT</v>
          </cell>
          <cell r="D4835" t="str">
            <v>SERVICE CABLE, 2 CONDUCTOR, NO. 6 AWG</v>
          </cell>
          <cell r="G4835">
            <v>0</v>
          </cell>
        </row>
        <row r="4836">
          <cell r="A4836" t="str">
            <v>632E69501</v>
          </cell>
          <cell r="C4836" t="str">
            <v>FT</v>
          </cell>
          <cell r="D4836" t="str">
            <v>SERVICE CABLE, 2 CONDUCTOR, NO. 6 AWG, AS PER PLAN</v>
          </cell>
          <cell r="G4836">
            <v>0</v>
          </cell>
        </row>
        <row r="4837">
          <cell r="A4837" t="str">
            <v>632E69600</v>
          </cell>
          <cell r="C4837" t="str">
            <v>FT</v>
          </cell>
          <cell r="D4837" t="str">
            <v>SERVICE CABLE, 2 CONDUCTOR, NO. 4 AWG</v>
          </cell>
          <cell r="G4837">
            <v>0</v>
          </cell>
        </row>
        <row r="4838">
          <cell r="A4838" t="str">
            <v>632E69601</v>
          </cell>
          <cell r="C4838" t="str">
            <v>FT</v>
          </cell>
          <cell r="D4838" t="str">
            <v>SERVICE CABLE, 2 CONDUCTOR, NO. 4 AWG, AS PER PLAN</v>
          </cell>
          <cell r="G4838">
            <v>0</v>
          </cell>
        </row>
        <row r="4839">
          <cell r="A4839" t="str">
            <v>632E69700</v>
          </cell>
          <cell r="C4839" t="str">
            <v>FT</v>
          </cell>
          <cell r="D4839" t="str">
            <v>SERVICE CABLE, 3 CONDUCTOR, NO. 8 AWG</v>
          </cell>
          <cell r="G4839">
            <v>0</v>
          </cell>
        </row>
        <row r="4840">
          <cell r="A4840" t="str">
            <v>632E69800</v>
          </cell>
          <cell r="C4840" t="str">
            <v>FT</v>
          </cell>
          <cell r="D4840" t="str">
            <v>SERVICE CABLE, 3 CONDUCTOR, NO. 6 AWG</v>
          </cell>
          <cell r="G4840">
            <v>0</v>
          </cell>
        </row>
        <row r="4841">
          <cell r="A4841" t="str">
            <v>632E69801</v>
          </cell>
          <cell r="C4841" t="str">
            <v>FT</v>
          </cell>
          <cell r="D4841" t="str">
            <v>SERVICE CABLE, 3 CONDUCTOR, NO. 6 AWG, AS PER PLAN</v>
          </cell>
          <cell r="G4841">
            <v>0</v>
          </cell>
        </row>
        <row r="4842">
          <cell r="A4842" t="str">
            <v>632E69900</v>
          </cell>
          <cell r="C4842" t="str">
            <v>FT</v>
          </cell>
          <cell r="D4842" t="str">
            <v>SERVICE CABLE, 3 CONDUCTOR, NO. 4 AWG</v>
          </cell>
          <cell r="G4842">
            <v>0</v>
          </cell>
        </row>
        <row r="4843">
          <cell r="A4843" t="str">
            <v>632E69910</v>
          </cell>
          <cell r="C4843" t="str">
            <v>FT</v>
          </cell>
          <cell r="D4843" t="str">
            <v>SERVICE CABLE, 3 CONDUCTOR, WITH GROUND, NO. 4 AWG</v>
          </cell>
          <cell r="G4843">
            <v>0</v>
          </cell>
        </row>
        <row r="4844">
          <cell r="A4844" t="str">
            <v>632E69950</v>
          </cell>
          <cell r="C4844" t="str">
            <v>FT</v>
          </cell>
          <cell r="D4844" t="str">
            <v>SERVICE CABLE, MISC.:</v>
          </cell>
          <cell r="F4844" t="str">
            <v>ADD SUPPLEMENTAL DESCRIPTION</v>
          </cell>
          <cell r="G4844">
            <v>1</v>
          </cell>
        </row>
        <row r="4845">
          <cell r="A4845" t="str">
            <v>632E70000</v>
          </cell>
          <cell r="C4845" t="str">
            <v>EACH</v>
          </cell>
          <cell r="D4845" t="str">
            <v>POWER SERVICE</v>
          </cell>
          <cell r="G4845">
            <v>0</v>
          </cell>
        </row>
        <row r="4846">
          <cell r="A4846" t="str">
            <v>632E70001</v>
          </cell>
          <cell r="C4846" t="str">
            <v>EACH</v>
          </cell>
          <cell r="D4846" t="str">
            <v>POWER SERVICE, AS PER PLAN</v>
          </cell>
          <cell r="G4846">
            <v>0</v>
          </cell>
        </row>
        <row r="4847">
          <cell r="A4847" t="str">
            <v>632E70200</v>
          </cell>
          <cell r="C4847" t="str">
            <v>EACH</v>
          </cell>
          <cell r="D4847" t="str">
            <v>CONDUIT RISER, 1" DIAMETER</v>
          </cell>
          <cell r="G4847">
            <v>0</v>
          </cell>
        </row>
        <row r="4848">
          <cell r="A4848" t="str">
            <v>632E70201</v>
          </cell>
          <cell r="C4848" t="str">
            <v>EACH</v>
          </cell>
          <cell r="D4848" t="str">
            <v>CONDUIT RISER, 1" DIAMETER, AS PER PLAN</v>
          </cell>
          <cell r="G4848">
            <v>0</v>
          </cell>
        </row>
        <row r="4849">
          <cell r="A4849" t="str">
            <v>632E70204</v>
          </cell>
          <cell r="C4849" t="str">
            <v>EACH</v>
          </cell>
          <cell r="D4849" t="str">
            <v>CONDUIT RISER, 1-1/4" DIAMETER</v>
          </cell>
          <cell r="G4849">
            <v>0</v>
          </cell>
        </row>
        <row r="4850">
          <cell r="A4850" t="str">
            <v>632E70300</v>
          </cell>
          <cell r="C4850" t="str">
            <v>EACH</v>
          </cell>
          <cell r="D4850" t="str">
            <v>CONDUIT RISER, 1-1/2" DIAMETER</v>
          </cell>
          <cell r="G4850">
            <v>0</v>
          </cell>
        </row>
        <row r="4851">
          <cell r="A4851" t="str">
            <v>632E70301</v>
          </cell>
          <cell r="C4851" t="str">
            <v>EACH</v>
          </cell>
          <cell r="D4851" t="str">
            <v>CONDUIT RISER, 1-1/2" DIAMETER, AS PER PLAN</v>
          </cell>
          <cell r="G4851">
            <v>0</v>
          </cell>
        </row>
        <row r="4852">
          <cell r="A4852" t="str">
            <v>632E70400</v>
          </cell>
          <cell r="C4852" t="str">
            <v>EACH</v>
          </cell>
          <cell r="D4852" t="str">
            <v>CONDUIT RISER, 2" DIAMETER</v>
          </cell>
          <cell r="G4852">
            <v>0</v>
          </cell>
        </row>
        <row r="4853">
          <cell r="A4853" t="str">
            <v>632E70401</v>
          </cell>
          <cell r="C4853" t="str">
            <v>EACH</v>
          </cell>
          <cell r="D4853" t="str">
            <v>CONDUIT RISER, 2" DIAMETER, AS PER PLAN</v>
          </cell>
          <cell r="G4853">
            <v>0</v>
          </cell>
        </row>
        <row r="4854">
          <cell r="A4854" t="str">
            <v>632E70500</v>
          </cell>
          <cell r="C4854" t="str">
            <v>EACH</v>
          </cell>
          <cell r="D4854" t="str">
            <v>CONDUIT RISER, 2-1/2" DIAMETER</v>
          </cell>
          <cell r="G4854">
            <v>0</v>
          </cell>
        </row>
        <row r="4855">
          <cell r="A4855" t="str">
            <v>632E70600</v>
          </cell>
          <cell r="C4855" t="str">
            <v>EACH</v>
          </cell>
          <cell r="D4855" t="str">
            <v>CONDUIT RISER, 3" DIAMETER</v>
          </cell>
          <cell r="G4855">
            <v>0</v>
          </cell>
        </row>
        <row r="4856">
          <cell r="A4856" t="str">
            <v>632E70601</v>
          </cell>
          <cell r="C4856" t="str">
            <v>EACH</v>
          </cell>
          <cell r="D4856" t="str">
            <v>CONDUIT RISER, 3" DIAMETER, AS PER PLAN</v>
          </cell>
          <cell r="G4856">
            <v>0</v>
          </cell>
        </row>
        <row r="4857">
          <cell r="A4857" t="str">
            <v>632E71100</v>
          </cell>
          <cell r="C4857" t="str">
            <v>EACH</v>
          </cell>
          <cell r="D4857" t="str">
            <v>SIGNAL SUPPORT, TYPE TC-12.31, DESIGN 6</v>
          </cell>
          <cell r="G4857">
            <v>0</v>
          </cell>
        </row>
        <row r="4858">
          <cell r="A4858" t="str">
            <v>632E71101</v>
          </cell>
          <cell r="C4858" t="str">
            <v>EACH</v>
          </cell>
          <cell r="D4858" t="str">
            <v>SIGNAL SUPPORT, TYPE TC-12.31, DESIGN 6, AS PER PLAN</v>
          </cell>
          <cell r="G4858">
            <v>0</v>
          </cell>
        </row>
        <row r="4859">
          <cell r="A4859" t="str">
            <v>632E71110</v>
          </cell>
          <cell r="C4859" t="str">
            <v>EACH</v>
          </cell>
          <cell r="D4859" t="str">
            <v>SIGNAL SUPPORT, TYPE TC-12.31, DESIGN 10</v>
          </cell>
          <cell r="G4859">
            <v>0</v>
          </cell>
        </row>
        <row r="4860">
          <cell r="A4860" t="str">
            <v>632E71111</v>
          </cell>
          <cell r="C4860" t="str">
            <v>EACH</v>
          </cell>
          <cell r="D4860" t="str">
            <v>SIGNAL SUPPORT, TYPE TC-12.31, DESIGN 10, AS PER PLAN</v>
          </cell>
          <cell r="G4860">
            <v>0</v>
          </cell>
        </row>
        <row r="4861">
          <cell r="A4861" t="str">
            <v>632E71120</v>
          </cell>
          <cell r="C4861" t="str">
            <v>EACH</v>
          </cell>
          <cell r="D4861" t="str">
            <v>SIGNAL SUPPORT, TYPE TC-12.31, DESIGN 12</v>
          </cell>
          <cell r="G4861">
            <v>0</v>
          </cell>
        </row>
        <row r="4862">
          <cell r="A4862" t="str">
            <v>632E71121</v>
          </cell>
          <cell r="C4862" t="str">
            <v>EACH</v>
          </cell>
          <cell r="D4862" t="str">
            <v>SIGNAL SUPPORT, TYPE TC-12.31, DESIGN 12, AS PER PLAN</v>
          </cell>
          <cell r="G4862">
            <v>0</v>
          </cell>
        </row>
        <row r="4863">
          <cell r="A4863" t="str">
            <v>632E71224</v>
          </cell>
          <cell r="C4863" t="str">
            <v>EACH</v>
          </cell>
          <cell r="D4863" t="str">
            <v>SIGNAL SUPPORT, TYPE TC-12.31 DESIGN 6 POLE, WITH MAST ARMS TC-81.22 DESIGN 4 AND DESIGN 4</v>
          </cell>
          <cell r="G4863">
            <v>0</v>
          </cell>
        </row>
        <row r="4864">
          <cell r="A4864" t="str">
            <v>632E71225</v>
          </cell>
          <cell r="C4864" t="str">
            <v>EACH</v>
          </cell>
          <cell r="D4864" t="str">
            <v>SIGNAL SUPPORT, TYPE TC-12.31 DESIGN 6 POLE, WITH MAST ARMS TC-81.22 DESIGN 4 AND DESIGN 4, AS PER PLAN</v>
          </cell>
          <cell r="G4864">
            <v>0</v>
          </cell>
        </row>
        <row r="4865">
          <cell r="A4865" t="str">
            <v>632E71240</v>
          </cell>
          <cell r="C4865" t="str">
            <v>EACH</v>
          </cell>
          <cell r="D4865" t="str">
            <v>SIGNAL SUPPORT, TYPE TC-12.31 DESIGN 6 POLE, WITH MAST ARMS TC-81.22 DESIGN 12 AND DESIGN 2</v>
          </cell>
          <cell r="G4865">
            <v>0</v>
          </cell>
        </row>
        <row r="4866">
          <cell r="A4866" t="str">
            <v>632E71241</v>
          </cell>
          <cell r="C4866" t="str">
            <v>EACH</v>
          </cell>
          <cell r="D4866" t="str">
            <v>SIGNAL SUPPORT, TYPE TC-12.31 DESIGN 6 POLE, WITH MAST ARMS TC-81.22 DESIGN 12 AND DESIGN 2, AS PER PLAN</v>
          </cell>
          <cell r="G4866">
            <v>0</v>
          </cell>
        </row>
        <row r="4867">
          <cell r="A4867" t="str">
            <v>632E71244</v>
          </cell>
          <cell r="C4867" t="str">
            <v>EACH</v>
          </cell>
          <cell r="D4867" t="str">
            <v>SIGNAL SUPPORT, TYPE TC-12.31 DESIGN 6 POLE, WITH MAST ARMS TC-81.22 DESIGN 12 AND DESIGN 4</v>
          </cell>
          <cell r="G4867">
            <v>0</v>
          </cell>
        </row>
        <row r="4868">
          <cell r="A4868" t="str">
            <v>632E71245</v>
          </cell>
          <cell r="C4868" t="str">
            <v>EACH</v>
          </cell>
          <cell r="D4868" t="str">
            <v>SIGNAL SUPPORT, TYPE TC-12.31 DESIGN 6 POLE, WITH MAST ARMS TC-81.22 DESIGN 12 AND DESIGN 4, AS PER PLAN</v>
          </cell>
          <cell r="G4868">
            <v>0</v>
          </cell>
        </row>
        <row r="4869">
          <cell r="A4869" t="str">
            <v>632E71348</v>
          </cell>
          <cell r="C4869" t="str">
            <v>EACH</v>
          </cell>
          <cell r="D4869" t="str">
            <v>SIGNAL SUPPORT, TYPE TC-12.31 DESIGN 10 POLE, WITH MAST ARMS TC-81.22 DESIGN 12 AND DESIGN 12</v>
          </cell>
          <cell r="G4869">
            <v>0</v>
          </cell>
        </row>
        <row r="4870">
          <cell r="A4870" t="str">
            <v>632E71349</v>
          </cell>
          <cell r="C4870" t="str">
            <v>EACH</v>
          </cell>
          <cell r="D4870" t="str">
            <v>SIGNAL SUPPORT, TYPE TC-12.31 DESIGN 10 POLE, WITH MAST ARMS TC-81.22 DESIGN 12 AND DESIGN 12, AS PER PLAN</v>
          </cell>
          <cell r="G4870">
            <v>0</v>
          </cell>
        </row>
        <row r="4871">
          <cell r="A4871" t="str">
            <v>632E71360</v>
          </cell>
          <cell r="C4871" t="str">
            <v>EACH</v>
          </cell>
          <cell r="D4871" t="str">
            <v>SIGNAL SUPPORT, TYPE TC-12.31 DESIGN 10 POLE, WITH MAST ARMS TC-81.22 DESIGN 13 AND DESIGN 2</v>
          </cell>
          <cell r="G4871">
            <v>0</v>
          </cell>
        </row>
        <row r="4872">
          <cell r="A4872" t="str">
            <v>632E71361</v>
          </cell>
          <cell r="C4872" t="str">
            <v>EACH</v>
          </cell>
          <cell r="D4872" t="str">
            <v>SIGNAL SUPPORT, TYPE TC-12.31 DESIGN 10 POLE, WITH MAST ARMS TC-81.22 DESIGN 13 AND DESIGN 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632E71380</v>
          </cell>
          <cell r="C4879" t="str">
            <v>EACH</v>
          </cell>
          <cell r="D4879" t="str">
            <v>SIGNAL SUPPORT, TYPE TC-12.31 DESIGN 10 POLE, WITH MAST ARMS TC-81.22 DESIGN 14 AND DESIGN 2</v>
          </cell>
          <cell r="G4879">
            <v>0</v>
          </cell>
        </row>
        <row r="4880">
          <cell r="A4880" t="str">
            <v>632E71381</v>
          </cell>
          <cell r="C4880" t="str">
            <v>EACH</v>
          </cell>
          <cell r="D4880" t="str">
            <v>SIGNAL SUPPORT, TYPE TC-12.31 DESIGN 10 POLE, WITH MAST ARMS TC-81.22 DESIGN 14 AND DESIGN 2, AS PER PLAN</v>
          </cell>
          <cell r="G4880">
            <v>0</v>
          </cell>
        </row>
        <row r="4881">
          <cell r="A4881" t="str">
            <v>632E71384</v>
          </cell>
          <cell r="C4881" t="str">
            <v>EACH</v>
          </cell>
          <cell r="D4881" t="str">
            <v>SIGNAL SUPPORT, TYPE TC-12.31 DESIGN 10 POLE, WITH MAST ARMS TC-81.22 DESIGN 14 AND DESIGN 4</v>
          </cell>
          <cell r="G4881">
            <v>0</v>
          </cell>
        </row>
        <row r="4882">
          <cell r="A4882" t="str">
            <v>632E71385</v>
          </cell>
          <cell r="C4882" t="str">
            <v>EACH</v>
          </cell>
          <cell r="D4882" t="str">
            <v>SIGNAL SUPPORT, TYPE TC-12.31 DESIGN 10 POLE, WITH MAST ARMS TC-81.22 DESIGN 14 AND DESIGN 4, AS PER PLAN</v>
          </cell>
          <cell r="G4882">
            <v>0</v>
          </cell>
        </row>
        <row r="4883">
          <cell r="A4883" t="str">
            <v>632E71388</v>
          </cell>
          <cell r="C4883" t="str">
            <v>EACH</v>
          </cell>
          <cell r="D4883" t="str">
            <v>SIGNAL SUPPORT, TYPE TC-12.31 DESIGN 10 POLE, WITH MAST ARMS TC-81.22 DESIGN 14 AND DESIGN 12</v>
          </cell>
          <cell r="G4883">
            <v>0</v>
          </cell>
        </row>
        <row r="4884">
          <cell r="A4884" t="str">
            <v>632E71389</v>
          </cell>
          <cell r="C4884" t="str">
            <v>EACH</v>
          </cell>
          <cell r="D4884" t="str">
            <v>SIGNAL SUPPORT, TYPE TC-12.31 DESIGN 10 POLE, WITH MAST ARMS TC-81.22 DESIGN 14 AND DESIGN 12, AS PER PLAN</v>
          </cell>
          <cell r="G4884">
            <v>0</v>
          </cell>
        </row>
        <row r="4885">
          <cell r="A4885" t="str">
            <v>632E71492</v>
          </cell>
          <cell r="C4885" t="str">
            <v>EACH</v>
          </cell>
          <cell r="D4885" t="str">
            <v>SIGNAL SUPPORT, TYPE TC-12.31 DESIGN 12 POLE, WITH MAST ARMS TC-81.22 DESIGN 14 AND DESIGN 13</v>
          </cell>
          <cell r="G4885">
            <v>0</v>
          </cell>
        </row>
        <row r="4886">
          <cell r="A4886" t="str">
            <v>632E71493</v>
          </cell>
          <cell r="C4886" t="str">
            <v>EACH</v>
          </cell>
          <cell r="D4886" t="str">
            <v>SIGNAL SUPPORT, TYPE TC-12.31 DESIGN 12 POLE, WITH MAST ARMS TC-81.22 DESIGN 14 AND DESIGN 13, AS PER PLAN</v>
          </cell>
          <cell r="G4886">
            <v>0</v>
          </cell>
        </row>
        <row r="4887">
          <cell r="A4887" t="str">
            <v>632E71496</v>
          </cell>
          <cell r="C4887" t="str">
            <v>EACH</v>
          </cell>
          <cell r="D4887" t="str">
            <v>SIGNAL SUPPORT, TYPE TC-12.31 DESIGN 12 POLE, WITH MAST ARMS TC-81.22 DESIGN 14 AND DESIGN 14</v>
          </cell>
          <cell r="G4887">
            <v>0</v>
          </cell>
        </row>
        <row r="4888">
          <cell r="A4888" t="str">
            <v>632E71497</v>
          </cell>
          <cell r="C4888" t="str">
            <v>EACH</v>
          </cell>
          <cell r="D4888" t="str">
            <v>SIGNAL SUPPORT, TYPE TC-12.31 DESIGN 12 POLE, WITH MAST ARMS TC-81.22 DESIGN 14 AND DESIGN 14, AS PER PLAN</v>
          </cell>
          <cell r="G4888">
            <v>0</v>
          </cell>
        </row>
        <row r="4889">
          <cell r="A4889" t="str">
            <v>632E72100</v>
          </cell>
          <cell r="C4889" t="str">
            <v>EACH</v>
          </cell>
          <cell r="D4889" t="str">
            <v>SIGNAL SUPPORT, TYPE TC-81.22, DESIGN 2</v>
          </cell>
          <cell r="G4889">
            <v>0</v>
          </cell>
        </row>
        <row r="4890">
          <cell r="A4890" t="str">
            <v>632E72101</v>
          </cell>
          <cell r="C4890" t="str">
            <v>EACH</v>
          </cell>
          <cell r="D4890" t="str">
            <v>SIGNAL SUPPORT, TYPE TC-81.22, DESIGN 2, AS PER PLAN</v>
          </cell>
          <cell r="G4890">
            <v>0</v>
          </cell>
        </row>
        <row r="4891">
          <cell r="A4891" t="str">
            <v>632E72110</v>
          </cell>
          <cell r="C4891" t="str">
            <v>EACH</v>
          </cell>
          <cell r="D4891" t="str">
            <v>SIGNAL SUPPORT, TYPE TC-81.22, DESIGN 4</v>
          </cell>
          <cell r="G4891">
            <v>0</v>
          </cell>
        </row>
        <row r="4892">
          <cell r="A4892" t="str">
            <v>632E72111</v>
          </cell>
          <cell r="C4892" t="str">
            <v>EACH</v>
          </cell>
          <cell r="D4892" t="str">
            <v>SIGNAL SUPPORT, TYPE TC-81.22, DESIGN 4, AS PER PLAN</v>
          </cell>
          <cell r="G4892">
            <v>0</v>
          </cell>
        </row>
        <row r="4893">
          <cell r="A4893" t="str">
            <v>632E72130</v>
          </cell>
          <cell r="C4893" t="str">
            <v>EACH</v>
          </cell>
          <cell r="D4893" t="str">
            <v>SIGNAL SUPPORT, TYPE TC-81.22, DESIGN 12</v>
          </cell>
          <cell r="G4893">
            <v>0</v>
          </cell>
        </row>
        <row r="4894">
          <cell r="A4894" t="str">
            <v>632E72131</v>
          </cell>
          <cell r="C4894" t="str">
            <v>EACH</v>
          </cell>
          <cell r="D4894" t="str">
            <v>SIGNAL SUPPORT, TYPE TC-81.22, DESIGN 12, AS PER PLAN</v>
          </cell>
          <cell r="G4894">
            <v>0</v>
          </cell>
        </row>
        <row r="4895">
          <cell r="A4895" t="str">
            <v>632E72140</v>
          </cell>
          <cell r="C4895" t="str">
            <v>EACH</v>
          </cell>
          <cell r="D4895" t="str">
            <v>SIGNAL SUPPORT, TYPE TC-81.22, DESIGN 13</v>
          </cell>
          <cell r="G4895">
            <v>0</v>
          </cell>
        </row>
        <row r="4896">
          <cell r="A4896" t="str">
            <v>632E72141</v>
          </cell>
          <cell r="C4896" t="str">
            <v>EACH</v>
          </cell>
          <cell r="D4896" t="str">
            <v>SIGNAL SUPPORT, TYPE TC-81.22, DESIGN 13, AS PER PLAN</v>
          </cell>
          <cell r="G4896">
            <v>0</v>
          </cell>
        </row>
        <row r="4897">
          <cell r="A4897" t="str">
            <v>632E72150</v>
          </cell>
          <cell r="C4897" t="str">
            <v>EACH</v>
          </cell>
          <cell r="D4897" t="str">
            <v>SIGNAL SUPPORT, TYPE TC-81.22, DESIGN 14</v>
          </cell>
          <cell r="G4897">
            <v>0</v>
          </cell>
        </row>
        <row r="4898">
          <cell r="A4898" t="str">
            <v>632E72151</v>
          </cell>
          <cell r="C4898" t="str">
            <v>EACH</v>
          </cell>
          <cell r="D4898" t="str">
            <v>SIGNAL SUPPORT, TYPE TC-81.22, DESIGN 14, AS PER PLAN</v>
          </cell>
          <cell r="G4898">
            <v>0</v>
          </cell>
        </row>
        <row r="4899">
          <cell r="A4899" t="str">
            <v>632E72300</v>
          </cell>
          <cell r="C4899" t="str">
            <v>EACH</v>
          </cell>
          <cell r="D4899" t="str">
            <v>SIGNAL SUPPORT, TYPE TC-81.22 DESIGN 4 POLE, WITH MAST ARMS TC-81.22 DESIGN 2 AND DESIGN 2</v>
          </cell>
          <cell r="G4899">
            <v>0</v>
          </cell>
        </row>
        <row r="4900">
          <cell r="A4900" t="str">
            <v>632E72301</v>
          </cell>
          <cell r="C4900" t="str">
            <v>EACH</v>
          </cell>
          <cell r="D4900" t="str">
            <v>SIGNAL SUPPORT, TYPE TC-81.22 DESIGN 4 POLE, WITH MAST ARMS TC-81.22 DESIGN 2 AND DESIGN 2, AS PER PLAN</v>
          </cell>
          <cell r="G4900">
            <v>0</v>
          </cell>
        </row>
        <row r="4901">
          <cell r="A4901" t="str">
            <v>632E72420</v>
          </cell>
          <cell r="C4901" t="str">
            <v>EACH</v>
          </cell>
          <cell r="D4901" t="str">
            <v>SIGNAL SUPPORT, TYPE TC-81.22 DESIGN 12 POLE, WITH MAST ARMS TC-81.22 DESIGN 4 AND DESIGN 2</v>
          </cell>
          <cell r="G4901">
            <v>0</v>
          </cell>
        </row>
        <row r="4902">
          <cell r="A4902" t="str">
            <v>632E72421</v>
          </cell>
          <cell r="C4902" t="str">
            <v>EACH</v>
          </cell>
          <cell r="D4902" t="str">
            <v>SIGNAL SUPPORT, TYPE TC-81.22 DESIGN 12 POLE, WITH MAST ARMS TC-81.22 DESIGN 4 AND DESIGN 2, AS PER PLAN</v>
          </cell>
          <cell r="G4902">
            <v>0</v>
          </cell>
        </row>
        <row r="4903">
          <cell r="A4903" t="str">
            <v>632E75002</v>
          </cell>
          <cell r="C4903" t="str">
            <v>EACH</v>
          </cell>
          <cell r="D4903" t="str">
            <v>SIGNAL SUPPORT, TYPE TC-81.21 DESIGN 3 POLE, WITH MAST ARMS TC-81.21 DESIGN 1 AND DESIGN 1</v>
          </cell>
          <cell r="G4903">
            <v>0</v>
          </cell>
        </row>
        <row r="4904">
          <cell r="A4904" t="str">
            <v>632E75003</v>
          </cell>
          <cell r="C4904" t="str">
            <v>EACH</v>
          </cell>
          <cell r="D4904" t="str">
            <v>SIGNAL SUPPORT, TYPE TC-81.21 DESIGN 3 POLE, WITH MAST ARMS TC-81.21 DESIGN 1 AND DESIGN 1, AS PER PLAN</v>
          </cell>
          <cell r="G4904">
            <v>0</v>
          </cell>
        </row>
        <row r="4905">
          <cell r="A4905" t="str">
            <v>632E75012</v>
          </cell>
          <cell r="C4905" t="str">
            <v>EACH</v>
          </cell>
          <cell r="D4905" t="str">
            <v>SIGNAL SUPPORT, TYPE TC-81.21 DESIGN 3 POLE, WITH MAST ARMS TC-81.21 DESIGN 2 AND DESIGN 1</v>
          </cell>
          <cell r="G4905">
            <v>0</v>
          </cell>
        </row>
        <row r="4906">
          <cell r="A4906" t="str">
            <v>632E75013</v>
          </cell>
          <cell r="C4906" t="str">
            <v>EACH</v>
          </cell>
          <cell r="D4906" t="str">
            <v>SIGNAL SUPPORT, TYPE TC-81.21 DESIGN 3 POLE, WITH MAST ARMS TC-81.21 DESIGN 2 AND DESIGN 1, AS PER PLAN</v>
          </cell>
          <cell r="G4906">
            <v>0</v>
          </cell>
        </row>
        <row r="4907">
          <cell r="A4907" t="str">
            <v>632E75022</v>
          </cell>
          <cell r="C4907" t="str">
            <v>EACH</v>
          </cell>
          <cell r="D4907" t="str">
            <v>SIGNAL SUPPORT, TYPE TC-81.21 DESIGN 4 POLE, WITH MAST ARMS TC-81.21 DESIGN 2 AND DESIGN 2</v>
          </cell>
          <cell r="G4907">
            <v>0</v>
          </cell>
        </row>
        <row r="4908">
          <cell r="A4908" t="str">
            <v>632E75023</v>
          </cell>
          <cell r="C4908" t="str">
            <v>EACH</v>
          </cell>
          <cell r="D4908" t="str">
            <v>SIGNAL SUPPORT, TYPE TC-81.21 DESIGN 4 POLE, WITH MAST ARMS TC-81.21 DESIGN 2 AND DESIGN 2, AS PER PLAN</v>
          </cell>
          <cell r="G4908">
            <v>0</v>
          </cell>
        </row>
        <row r="4909">
          <cell r="A4909" t="str">
            <v>632E75032</v>
          </cell>
          <cell r="C4909" t="str">
            <v>EACH</v>
          </cell>
          <cell r="D4909" t="str">
            <v>SIGNAL SUPPORT, TYPE TC-81.21 DESIGN 4 POLE, WITH MAST ARMS TC-81.21 DESIGN 3 AND DESIGN 1</v>
          </cell>
          <cell r="G4909">
            <v>0</v>
          </cell>
        </row>
        <row r="4910">
          <cell r="A4910" t="str">
            <v>632E75033</v>
          </cell>
          <cell r="C4910" t="str">
            <v>EACH</v>
          </cell>
          <cell r="D4910" t="str">
            <v>SIGNAL SUPPORT, TYPE TC-81.21 DESIGN 4 POLE, WITH MAST ARMS TC-81.21 DESIGN 3 AND DESIGN 1, AS PER PLAN</v>
          </cell>
          <cell r="G4910">
            <v>0</v>
          </cell>
        </row>
        <row r="4911">
          <cell r="A4911" t="str">
            <v>632E75042</v>
          </cell>
          <cell r="C4911" t="str">
            <v>EACH</v>
          </cell>
          <cell r="D4911" t="str">
            <v>SIGNAL SUPPORT, TYPE TC-81.21 DESIGN 4 POLE, WITH MAST ARMS TC-81.21 DESIGN 3 AND DESIGN 2</v>
          </cell>
          <cell r="G4911">
            <v>0</v>
          </cell>
        </row>
        <row r="4912">
          <cell r="A4912" t="str">
            <v>632E75043</v>
          </cell>
          <cell r="C4912" t="str">
            <v>EACH</v>
          </cell>
          <cell r="D4912" t="str">
            <v>SIGNAL SUPPORT, TYPE TC-81.21 DESIGN 4 POLE, WITH MAST ARMS TC-81.21 DESIGN 3 AND DESIGN 2, AS PER PLAN</v>
          </cell>
          <cell r="G4912">
            <v>0</v>
          </cell>
        </row>
        <row r="4913">
          <cell r="A4913" t="str">
            <v>632E75052</v>
          </cell>
          <cell r="C4913" t="str">
            <v>EACH</v>
          </cell>
          <cell r="D4913" t="str">
            <v>SIGNAL SUPPORT, TYPE TC-81.21 DESIGN 4 POLE, WITH MAST ARMS TC-81.21 DESIGN 3 AND DESIGN 3</v>
          </cell>
          <cell r="G4913">
            <v>0</v>
          </cell>
        </row>
        <row r="4914">
          <cell r="A4914" t="str">
            <v>632E75053</v>
          </cell>
          <cell r="C4914" t="str">
            <v>EACH</v>
          </cell>
          <cell r="D4914" t="str">
            <v>SIGNAL SUPPORT, TYPE TC-81.21 DESIGN 4 POLE, WITH MAST ARMS TC-81.21 DESIGN 3 AND DESIGN 3, AS PER PLAN</v>
          </cell>
          <cell r="G4914">
            <v>0</v>
          </cell>
        </row>
        <row r="4915">
          <cell r="A4915" t="str">
            <v>632E75062</v>
          </cell>
          <cell r="C4915" t="str">
            <v>EACH</v>
          </cell>
          <cell r="D4915" t="str">
            <v>SIGNAL SUPPORT, TYPE TC-81.21 DESIGN 11 POLE, WITH MAST ARMS TC-81.21 DESIGN 4 AND DESIGN 1</v>
          </cell>
          <cell r="G4915">
            <v>0</v>
          </cell>
        </row>
        <row r="4916">
          <cell r="A4916" t="str">
            <v>632E75063</v>
          </cell>
          <cell r="C4916" t="str">
            <v>EACH</v>
          </cell>
          <cell r="D4916" t="str">
            <v>SIGNAL SUPPORT, TYPE TC-81.21 DESIGN 11 POLE, WITH MAST ARMS TC-81.21 DESIGN 4 AND DESIGN 1, AS PER PLAN</v>
          </cell>
          <cell r="G4916">
            <v>0</v>
          </cell>
        </row>
        <row r="4917">
          <cell r="A4917" t="str">
            <v>632E75066</v>
          </cell>
          <cell r="C4917" t="str">
            <v>EACH</v>
          </cell>
          <cell r="D4917" t="str">
            <v>SIGNAL SUPPORT, TYPE TC-81.21 DESIGN 11 POLE, WITH MAST ARMS TC-81.21 DESIGN 3 AND DESIGN 2</v>
          </cell>
          <cell r="G4917">
            <v>0</v>
          </cell>
        </row>
        <row r="4918">
          <cell r="A4918" t="str">
            <v>632E75067</v>
          </cell>
          <cell r="C4918" t="str">
            <v>EACH</v>
          </cell>
          <cell r="D4918" t="str">
            <v>SIGNAL SUPPORT, TYPE TC-81.21 DESIGN 11 POLE, WITH MAST ARMS TC-81.21 DESIGN 3 AND DESIGN 2, AS PER PLAN</v>
          </cell>
          <cell r="G4918">
            <v>0</v>
          </cell>
        </row>
        <row r="4919">
          <cell r="A4919" t="str">
            <v>632E75072</v>
          </cell>
          <cell r="C4919" t="str">
            <v>EACH</v>
          </cell>
          <cell r="D4919" t="str">
            <v>SIGNAL SUPPORT, TYPE TC-81.21 DESIGN 11 POLE, WITH MAST ARMS TC-81.21 DESIGN 4 AND DESIGN 2</v>
          </cell>
          <cell r="G4919">
            <v>0</v>
          </cell>
        </row>
        <row r="4920">
          <cell r="A4920" t="str">
            <v>632E75073</v>
          </cell>
          <cell r="C4920" t="str">
            <v>EACH</v>
          </cell>
          <cell r="D4920" t="str">
            <v>SIGNAL SUPPORT, TYPE TC-81.21 DESIGN 11 POLE, WITH MAST ARMS TC-81.21 DESIGN 4 AND DESIGN 2, AS PER PLAN</v>
          </cell>
          <cell r="G4920">
            <v>0</v>
          </cell>
        </row>
        <row r="4921">
          <cell r="A4921" t="str">
            <v>632E75076</v>
          </cell>
          <cell r="C4921" t="str">
            <v>EACH</v>
          </cell>
          <cell r="D4921" t="str">
            <v>SIGNAL SUPPORT, TYPE TC-81.21 DESIGN 11 POLE, WITH MAST ARMS TC-81.21 DESIGN 11 AND DESIGN 2</v>
          </cell>
          <cell r="G4921">
            <v>0</v>
          </cell>
        </row>
        <row r="4922">
          <cell r="A4922" t="str">
            <v>632E75077</v>
          </cell>
          <cell r="C4922" t="str">
            <v>EACH</v>
          </cell>
          <cell r="D4922" t="str">
            <v>SIGNAL SUPPORT, TYPE TC-81.21 DESIGN 11 POLE, WITH MAST ARMS TC-81.21 DESIGN 11 AND DESIGN 2, AS PER PLAN</v>
          </cell>
          <cell r="G4922">
            <v>0</v>
          </cell>
        </row>
        <row r="4923">
          <cell r="A4923" t="str">
            <v>632E75080</v>
          </cell>
          <cell r="C4923" t="str">
            <v>EACH</v>
          </cell>
          <cell r="D4923" t="str">
            <v>SIGNAL SUPPORT, TYPE TC-81.21 DESIGN 12 POLE, WITH MAST ARMS TC-81.21 DESIGN 4 AND DESIGN 1</v>
          </cell>
          <cell r="G4923">
            <v>0</v>
          </cell>
        </row>
        <row r="4924">
          <cell r="A4924" t="str">
            <v>632E75082</v>
          </cell>
          <cell r="C4924" t="str">
            <v>EACH</v>
          </cell>
          <cell r="D4924" t="str">
            <v>SIGNAL SUPPORT, TYPE TC-81.21 DESIGN 12 POLE, WITH MAST ARMS TC-81.21 DESIGN 4 AND DESIGN 3</v>
          </cell>
          <cell r="G4924">
            <v>0</v>
          </cell>
        </row>
        <row r="4925">
          <cell r="A4925" t="str">
            <v>632E75083</v>
          </cell>
          <cell r="C4925" t="str">
            <v>EACH</v>
          </cell>
          <cell r="D4925" t="str">
            <v>SIGNAL SUPPORT, TYPE TC-81.21 DESIGN 12 POLE, WITH MAST ARMS TC-81.21 DESIGN 4 AND DESIGN 3, AS PER PLAN</v>
          </cell>
          <cell r="G4925">
            <v>0</v>
          </cell>
        </row>
        <row r="4926">
          <cell r="A4926" t="str">
            <v>632E75092</v>
          </cell>
          <cell r="C4926" t="str">
            <v>EACH</v>
          </cell>
          <cell r="D4926" t="str">
            <v>SIGNAL SUPPORT, TYPE TC-81.21 DESIGN 12 POLE, WITH MAST ARMS TC-81.21 DESIGN 11 AND DESIGN 1</v>
          </cell>
          <cell r="G4926">
            <v>0</v>
          </cell>
        </row>
        <row r="4927">
          <cell r="A4927" t="str">
            <v>632E75093</v>
          </cell>
          <cell r="C4927" t="str">
            <v>EACH</v>
          </cell>
          <cell r="D4927" t="str">
            <v>SIGNAL SUPPORT, TYPE TC-81.21 DESIGN 12 POLE, WITH MAST ARMS TC-81.21 DESIGN 11 AND DESIGN 1, AS PER PLAN</v>
          </cell>
          <cell r="G4927">
            <v>0</v>
          </cell>
        </row>
        <row r="4928">
          <cell r="A4928" t="str">
            <v>632E75102</v>
          </cell>
          <cell r="C4928" t="str">
            <v>EACH</v>
          </cell>
          <cell r="D4928" t="str">
            <v>SIGNAL SUPPORT, TYPE TC-81.21 DESIGN 12 POLE, WITH MAST ARMS TC-81.21 DESIGN 11 AND DESIGN 2</v>
          </cell>
          <cell r="G4928">
            <v>0</v>
          </cell>
        </row>
        <row r="4929">
          <cell r="A4929" t="str">
            <v>632E75103</v>
          </cell>
          <cell r="C4929" t="str">
            <v>EACH</v>
          </cell>
          <cell r="D4929" t="str">
            <v>SIGNAL SUPPORT, TYPE TC-81.21 DESIGN 12 POLE, WITH MAST ARMS TC-81.21 DESIGN 11 AND DESIGN 2, AS PER PLAN</v>
          </cell>
          <cell r="G4929">
            <v>0</v>
          </cell>
        </row>
        <row r="4930">
          <cell r="A4930" t="str">
            <v>632E75112</v>
          </cell>
          <cell r="C4930" t="str">
            <v>EACH</v>
          </cell>
          <cell r="D4930" t="str">
            <v>SIGNAL SUPPORT, TYPE TC-81.21 DESIGN 12 POLE, WITH MAST ARMS TC-81.21 DESIGN 11 AND DESIGN 3</v>
          </cell>
          <cell r="G4930">
            <v>0</v>
          </cell>
        </row>
        <row r="4931">
          <cell r="A4931" t="str">
            <v>632E75113</v>
          </cell>
          <cell r="C4931" t="str">
            <v>EACH</v>
          </cell>
          <cell r="D4931" t="str">
            <v>SIGNAL SUPPORT, TYPE TC-81.21 DESIGN 12 POLE, WITH MAST ARMS TC-81.21 DESIGN 11 AND DESIGN 3, AS PER PLAN</v>
          </cell>
          <cell r="G4931">
            <v>0</v>
          </cell>
        </row>
        <row r="4932">
          <cell r="A4932" t="str">
            <v>632E75118</v>
          </cell>
          <cell r="C4932" t="str">
            <v>EACH</v>
          </cell>
          <cell r="D4932" t="str">
            <v>SIGNAL SUPPORT, TYPE TC-12.30 DESIGN 5 POLE, WITH MAST ARMS TC-81.21 DESIGN 3 AND DESIGN 3</v>
          </cell>
          <cell r="G4932">
            <v>0</v>
          </cell>
        </row>
        <row r="4933">
          <cell r="A4933" t="str">
            <v>632E75122</v>
          </cell>
          <cell r="C4933" t="str">
            <v>EACH</v>
          </cell>
          <cell r="D4933" t="str">
            <v>SIGNAL SUPPORT, TYPE TC-12.30 DESIGN 5 POLE, WITH MAST ARMS TC-81.21 DESIGN 4 AND DESIGN 4</v>
          </cell>
          <cell r="G4933">
            <v>0</v>
          </cell>
        </row>
        <row r="4934">
          <cell r="A4934" t="str">
            <v>632E75123</v>
          </cell>
          <cell r="C4934" t="str">
            <v>EACH</v>
          </cell>
          <cell r="D4934" t="str">
            <v>SIGNAL SUPPORT, TYPE TC-12.30 DESIGN 5 POLE, WITH MAST ARMS TC-81.21 DESIGN 4 AND DESIGN 4, AS PER PLAN</v>
          </cell>
          <cell r="G4934">
            <v>0</v>
          </cell>
        </row>
        <row r="4935">
          <cell r="A4935" t="str">
            <v>632E75126</v>
          </cell>
          <cell r="C4935" t="str">
            <v>EACH</v>
          </cell>
          <cell r="D4935" t="str">
            <v>SIGNAL SUPPORT, TYPE TC-12.30 DESIGN 5 POLE, WITH MAST ARMS TC-81.21 DESIGN 1 AND DESIGN 11</v>
          </cell>
          <cell r="G4935">
            <v>0</v>
          </cell>
        </row>
        <row r="4936">
          <cell r="A4936" t="str">
            <v>632E75128</v>
          </cell>
          <cell r="C4936" t="str">
            <v>EACH</v>
          </cell>
          <cell r="D4936" t="str">
            <v>SIGNAL SUPPORT, TYPE TC-12.30 DESIGN 5 POLE, WITH MAST ARMS TC-81.21 DESIGN 2 AND DESIGN 11</v>
          </cell>
          <cell r="G4936">
            <v>0</v>
          </cell>
        </row>
        <row r="4937">
          <cell r="A4937" t="str">
            <v>632E75132</v>
          </cell>
          <cell r="C4937" t="str">
            <v>EACH</v>
          </cell>
          <cell r="D4937" t="str">
            <v>SIGNAL SUPPORT, TYPE TC-12.30 DESIGN 5 POLE, WITH MAST ARMS TC-81.21 DESIGN 11 AND DESIGN 4</v>
          </cell>
          <cell r="G4937">
            <v>0</v>
          </cell>
        </row>
        <row r="4938">
          <cell r="A4938" t="str">
            <v>632E75133</v>
          </cell>
          <cell r="C4938" t="str">
            <v>EACH</v>
          </cell>
          <cell r="D4938" t="str">
            <v>SIGNAL SUPPORT, TYPE TC-12.30 DESIGN 5 POLE, WITH MAST ARMS TC-81.21 DESIGN 11 AND DESIGN 4, AS PER PLAN</v>
          </cell>
          <cell r="G4938">
            <v>0</v>
          </cell>
        </row>
        <row r="4939">
          <cell r="A4939" t="str">
            <v>632E75142</v>
          </cell>
          <cell r="C4939" t="str">
            <v>EACH</v>
          </cell>
          <cell r="D4939" t="str">
            <v>SIGNAL SUPPORT, TYPE TC-12.30 DESIGN 5 POLE, WITH MAST ARMS TC-81.21 DESIGN 12 AND DESIGN 1</v>
          </cell>
          <cell r="G4939">
            <v>0</v>
          </cell>
        </row>
        <row r="4940">
          <cell r="A4940" t="str">
            <v>632E75143</v>
          </cell>
          <cell r="C4940" t="str">
            <v>EACH</v>
          </cell>
          <cell r="D4940" t="str">
            <v>SIGNAL SUPPORT, TYPE TC-12.30 DESIGN 5 POLE, WITH MAST ARMS TC-81.21 DESIGN 12 AND DESIGN 1, AS PER PLAN</v>
          </cell>
          <cell r="G4940">
            <v>0</v>
          </cell>
        </row>
        <row r="4941">
          <cell r="A4941" t="str">
            <v>632E75152</v>
          </cell>
          <cell r="C4941" t="str">
            <v>EACH</v>
          </cell>
          <cell r="D4941" t="str">
            <v>SIGNAL SUPPORT, TYPE TC-12.30 DESIGN 5 POLE, WITH MAST ARMS TC-81.21 DESIGN 12 AND DESIGN 2</v>
          </cell>
          <cell r="G4941">
            <v>0</v>
          </cell>
        </row>
        <row r="4942">
          <cell r="A4942" t="str">
            <v>632E75153</v>
          </cell>
          <cell r="C4942" t="str">
            <v>EACH</v>
          </cell>
          <cell r="D4942" t="str">
            <v>SIGNAL SUPPORT, TYPE TC-12.30 DESIGN 5 POLE, WITH MAST ARMS TC-81.21 DESIGN 12 AND DESIGN 2, AS PER PLAN</v>
          </cell>
          <cell r="G4942">
            <v>0</v>
          </cell>
        </row>
        <row r="4943">
          <cell r="A4943" t="str">
            <v>632E75162</v>
          </cell>
          <cell r="C4943" t="str">
            <v>EACH</v>
          </cell>
          <cell r="D4943" t="str">
            <v>SIGNAL SUPPORT, TYPE TC-12.30 DESIGN 5 POLE, WITH MAST ARMS TC-81.21 DESIGN 12 AND DESIGN 3</v>
          </cell>
          <cell r="G4943">
            <v>0</v>
          </cell>
        </row>
        <row r="4944">
          <cell r="A4944" t="str">
            <v>632E75163</v>
          </cell>
          <cell r="C4944" t="str">
            <v>EACH</v>
          </cell>
          <cell r="D4944" t="str">
            <v>SIGNAL SUPPORT, TYPE TC-12.30 DESIGN 5 POLE, WITH MAST ARMS TC-81.21 DESIGN 12 AND DESIGN 3, AS PER PLAN</v>
          </cell>
          <cell r="G4944">
            <v>0</v>
          </cell>
        </row>
        <row r="4945">
          <cell r="A4945" t="str">
            <v>632E75172</v>
          </cell>
          <cell r="C4945" t="str">
            <v>EACH</v>
          </cell>
          <cell r="D4945" t="str">
            <v>SIGNAL SUPPORT, TYPE TC-12.30 DESIGN 6 POLE, WITH MAST ARMS TC-81.21 DESIGN 11 AND DESIGN 11</v>
          </cell>
          <cell r="G4945">
            <v>0</v>
          </cell>
        </row>
        <row r="4946">
          <cell r="A4946" t="str">
            <v>632E75173</v>
          </cell>
          <cell r="C4946" t="str">
            <v>EACH</v>
          </cell>
          <cell r="D4946" t="str">
            <v>SIGNAL SUPPORT, TYPE TC-12.30 DESIGN 6 POLE, WITH MAST ARMS TC-81.21 DESIGN 11 AND DESIGN 11, AS PER PLAN</v>
          </cell>
          <cell r="G4946">
            <v>0</v>
          </cell>
        </row>
        <row r="4947">
          <cell r="A4947" t="str">
            <v>632E75182</v>
          </cell>
          <cell r="C4947" t="str">
            <v>EACH</v>
          </cell>
          <cell r="D4947" t="str">
            <v>SIGNAL SUPPORT, TYPE TC-12.30 DESIGN 6 POLE, WITH MAST ARMS TC-81.21 DESIGN 12 AND DESIGN 4</v>
          </cell>
          <cell r="G4947">
            <v>0</v>
          </cell>
        </row>
        <row r="4948">
          <cell r="A4948" t="str">
            <v>632E75183</v>
          </cell>
          <cell r="C4948" t="str">
            <v>EACH</v>
          </cell>
          <cell r="D4948" t="str">
            <v>SIGNAL SUPPORT, TYPE TC-12.30 DESIGN 6 POLE, WITH MAST ARMS TC-81.21 DESIGN 12 AND DESIGN 4, AS PER PLAN</v>
          </cell>
          <cell r="G4948">
            <v>0</v>
          </cell>
        </row>
        <row r="4949">
          <cell r="A4949" t="str">
            <v>632E75192</v>
          </cell>
          <cell r="C4949" t="str">
            <v>EACH</v>
          </cell>
          <cell r="D4949" t="str">
            <v>SIGNAL SUPPORT, TYPE TC-12.30 DESIGN 6 POLE, WITH MAST ARMS TC-81.21 DESIGN 12 AND DESIGN 11</v>
          </cell>
          <cell r="G4949">
            <v>0</v>
          </cell>
        </row>
        <row r="4950">
          <cell r="A4950" t="str">
            <v>632E75193</v>
          </cell>
          <cell r="C4950" t="str">
            <v>EACH</v>
          </cell>
          <cell r="D4950" t="str">
            <v>SIGNAL SUPPORT, TYPE TC-12.30 DESIGN 6 POLE, WITH MAST ARMS TC-81.21 DESIGN 12 AND DESIGN 11, AS PER PLAN</v>
          </cell>
          <cell r="G4950">
            <v>0</v>
          </cell>
        </row>
        <row r="4951">
          <cell r="A4951" t="str">
            <v>632E75202</v>
          </cell>
          <cell r="C4951" t="str">
            <v>EACH</v>
          </cell>
          <cell r="D4951" t="str">
            <v>SIGNAL SUPPORT, TYPE TC-12.30 DESIGN 7 POLE, WITH MAST ARMS TC-81.21 DESIGN 12 AND DESIGN 12</v>
          </cell>
          <cell r="G4951">
            <v>0</v>
          </cell>
        </row>
        <row r="4952">
          <cell r="A4952" t="str">
            <v>632E75203</v>
          </cell>
          <cell r="C4952" t="str">
            <v>EACH</v>
          </cell>
          <cell r="D4952" t="str">
            <v>SIGNAL SUPPORT, TYPE TC-12.30 DESIGN 7 POLE, WITH MAST ARMS TC-81.21 DESIGN 12 AND DESIGN 12, AS PER PLAN</v>
          </cell>
          <cell r="G4952">
            <v>0</v>
          </cell>
        </row>
        <row r="4953">
          <cell r="A4953" t="str">
            <v>632E75204</v>
          </cell>
          <cell r="C4953" t="str">
            <v>EACH</v>
          </cell>
          <cell r="D4953" t="str">
            <v>SIGNAL SUPPORT, TYPE TC-12.30 DESIGN 7 POLE, WITH MAST ARMS TC-81.21 DESIGN 13 AND DESIGN 1</v>
          </cell>
          <cell r="G4953">
            <v>0</v>
          </cell>
        </row>
        <row r="4954">
          <cell r="A4954" t="str">
            <v>632E75206</v>
          </cell>
          <cell r="C4954" t="str">
            <v>EACH</v>
          </cell>
          <cell r="D4954" t="str">
            <v>SIGNAL SUPPORT, TYPE TC-12.30 DESIGN 7 POLE, WITH MAST ARMS TC-81.21 DESIGN 13 AND DESIGN 2</v>
          </cell>
          <cell r="G4954">
            <v>0</v>
          </cell>
        </row>
        <row r="4955">
          <cell r="A4955" t="str">
            <v>632E75207</v>
          </cell>
          <cell r="C4955" t="str">
            <v>EACH</v>
          </cell>
          <cell r="D4955" t="str">
            <v>SIGNAL SUPPORT, TYPE TC-12.30 DESIGN 7 POLE, WITH MAST ARMS TC-81.21 DESIGN 13 AND DESIGN 2, AS PER PLAN</v>
          </cell>
          <cell r="G4955">
            <v>0</v>
          </cell>
        </row>
        <row r="4956">
          <cell r="A4956" t="str">
            <v>632E75208</v>
          </cell>
          <cell r="C4956" t="str">
            <v>EACH</v>
          </cell>
          <cell r="D4956" t="str">
            <v>SIGNAL SUPPORT, TYPE TC-12.30 DESIGN 7 POLE, WITH MAST ARMS TC-81.21 DESIGN 13 AND DESIGN 3</v>
          </cell>
          <cell r="G4956">
            <v>0</v>
          </cell>
        </row>
        <row r="4957">
          <cell r="A4957" t="str">
            <v>632E75209</v>
          </cell>
          <cell r="C4957" t="str">
            <v>EACH</v>
          </cell>
          <cell r="D4957" t="str">
            <v>SIGNAL SUPPORT, TYPE TC-12.30 DESIGN 7 POLE, WITH MAST ARMS TC-81.21 DESIGN 13 AND DESIGN 3, AS PER PLAN</v>
          </cell>
          <cell r="G4957">
            <v>0</v>
          </cell>
        </row>
        <row r="4958">
          <cell r="A4958" t="str">
            <v>632E75400</v>
          </cell>
          <cell r="C4958" t="str">
            <v>EACH</v>
          </cell>
          <cell r="D4958" t="str">
            <v>SIGNAL SUPPORT, TYPE TC-12.30 DESIGN 8 POLE, WITH MAST ARMS TC-81.21 DESIGN 13 AND DESIGN 4</v>
          </cell>
          <cell r="G4958">
            <v>0</v>
          </cell>
        </row>
        <row r="4959">
          <cell r="A4959" t="str">
            <v>632E75401</v>
          </cell>
          <cell r="C4959" t="str">
            <v>EACH</v>
          </cell>
          <cell r="D4959" t="str">
            <v>SIGNAL SUPPORT, TYPE TC-12.30 DESIGN 8 POLE, WITH MAST ARMS TC-81.21 DESIGN 13 AND DESIGN 4, AS PER PLAN</v>
          </cell>
          <cell r="G4959">
            <v>0</v>
          </cell>
        </row>
        <row r="4960">
          <cell r="A4960" t="str">
            <v>632E75410</v>
          </cell>
          <cell r="C4960" t="str">
            <v>EACH</v>
          </cell>
          <cell r="D4960" t="str">
            <v>SIGNAL SUPPORT, TYPE TC-12.30 DESIGN 8 POLE, WITH MAST ARMS TC-81.21 DESIGN 13 AND DESIGN 11</v>
          </cell>
          <cell r="G4960">
            <v>0</v>
          </cell>
        </row>
        <row r="4961">
          <cell r="A4961" t="str">
            <v>632E75411</v>
          </cell>
          <cell r="C4961" t="str">
            <v>EACH</v>
          </cell>
          <cell r="D4961" t="str">
            <v>SIGNAL SUPPORT, TYPE TC-12.30 DESIGN 8 POLE, WITH MAST ARMS TC-81.21 DESIGN 13 AND DESIGN 11, AS PER PLAN</v>
          </cell>
          <cell r="G4961">
            <v>0</v>
          </cell>
        </row>
        <row r="4962">
          <cell r="A4962" t="str">
            <v>632E75450</v>
          </cell>
          <cell r="C4962" t="str">
            <v>EACH</v>
          </cell>
          <cell r="D4962" t="str">
            <v>SIGNAL SUPPORT, TYPE TC-12.30 DESIGN 9 POLE, WITH MAST ARMS TC-81.21 DESIGN 13 AND DESIGN 12</v>
          </cell>
          <cell r="G4962">
            <v>0</v>
          </cell>
        </row>
        <row r="4963">
          <cell r="A4963" t="str">
            <v>632E75451</v>
          </cell>
          <cell r="C4963" t="str">
            <v>EACH</v>
          </cell>
          <cell r="D4963" t="str">
            <v>SIGNAL SUPPORT, TYPE TC-12.30 DESIGN 9 POLE, WITH MAST ARMS TC-81.21 DESIGN 13 AND DESIGN 12, AS PER PLAN</v>
          </cell>
          <cell r="G4963">
            <v>0</v>
          </cell>
        </row>
        <row r="4964">
          <cell r="A4964" t="str">
            <v>632E75454</v>
          </cell>
          <cell r="C4964" t="str">
            <v>EACH</v>
          </cell>
          <cell r="D4964" t="str">
            <v>SIGNAL SUPPORT, TYPE TC-12.30 DESIGN 9 POLE, WITH MAST ARMS TC-81.21 DESIGN 13 AND DESIGN 13</v>
          </cell>
          <cell r="G4964">
            <v>0</v>
          </cell>
        </row>
        <row r="4965">
          <cell r="A4965" t="str">
            <v>632E75455</v>
          </cell>
          <cell r="C4965" t="str">
            <v>EACH</v>
          </cell>
          <cell r="D4965" t="str">
            <v>SIGNAL SUPPORT, TYPE TC-12.30 DESIGN 9 POLE, WITH MAST ARMS TC-81.21 DESIGN 13 AND DESIGN 13, AS PER PLAN</v>
          </cell>
          <cell r="G4965">
            <v>0</v>
          </cell>
        </row>
        <row r="4966">
          <cell r="A4966" t="str">
            <v>632E75458</v>
          </cell>
          <cell r="C4966" t="str">
            <v>EACH</v>
          </cell>
          <cell r="D4966" t="str">
            <v>SIGNAL SUPPORT, TYPE TC-12.30 DESIGN 9 POLE, WITH MAST ARMS TC-81.21 DESIGN 14 AND DESIGN 1</v>
          </cell>
          <cell r="G4966">
            <v>0</v>
          </cell>
        </row>
        <row r="4967">
          <cell r="A4967" t="str">
            <v>632E75460</v>
          </cell>
          <cell r="C4967" t="str">
            <v>EACH</v>
          </cell>
          <cell r="D4967" t="str">
            <v>SIGNAL SUPPORT, TYPE TC-12.30 DESIGN 9 POLE, WITH MAST ARMS TC-81.21 DESIGN 14 AND DESIGN 2</v>
          </cell>
          <cell r="G4967">
            <v>0</v>
          </cell>
        </row>
        <row r="4968">
          <cell r="A4968" t="str">
            <v>632E75461</v>
          </cell>
          <cell r="C4968" t="str">
            <v>EACH</v>
          </cell>
          <cell r="D4968" t="str">
            <v>SIGNAL SUPPORT, TYPE TC-12.30 DESIGN 9 POLE, WITH MAST ARMS TC-81.21 DESIGN 14 AND DESIGN 2, AS PER PLAN</v>
          </cell>
          <cell r="G4968">
            <v>0</v>
          </cell>
        </row>
        <row r="4969">
          <cell r="A4969" t="str">
            <v>632E75464</v>
          </cell>
          <cell r="C4969" t="str">
            <v>EACH</v>
          </cell>
          <cell r="D4969" t="str">
            <v>SIGNAL SUPPORT, TYPE TC-12.30 DESIGN 9 POLE, WITH MAST ARMS TC-81.21 DESIGN 14 AND DESIGN 3</v>
          </cell>
          <cell r="G4969">
            <v>0</v>
          </cell>
        </row>
        <row r="4970">
          <cell r="A4970" t="str">
            <v>632E75468</v>
          </cell>
          <cell r="C4970" t="str">
            <v>EACH</v>
          </cell>
          <cell r="D4970" t="str">
            <v>SIGNAL SUPPORT, TYPE TC-12.30 DESIGN 9 POLE, WITH MAST ARMS TC-81.21 DESIGN 14 AND DESIGN 4</v>
          </cell>
          <cell r="G4970">
            <v>0</v>
          </cell>
        </row>
        <row r="4971">
          <cell r="A4971" t="str">
            <v>632E75469</v>
          </cell>
          <cell r="C4971" t="str">
            <v>EACH</v>
          </cell>
          <cell r="D4971" t="str">
            <v>SIGNAL SUPPORT, TYPE TC-12.30 DESIGN 9 POLE, WITH MAST ARMS TC-81.21 DESIGN 14 AND DESIGN 4, AS PER PLAN</v>
          </cell>
          <cell r="G4971">
            <v>0</v>
          </cell>
        </row>
        <row r="4972">
          <cell r="A4972" t="str">
            <v>632E75480</v>
          </cell>
          <cell r="C4972" t="str">
            <v>EACH</v>
          </cell>
          <cell r="D4972" t="str">
            <v>SIGNAL SUPPORT, TYPE TC-12.30 DESIGN 10 POLE, WITH MAST ARMS TC-81.21 DESIGN 14 AND DESIGN 11</v>
          </cell>
          <cell r="G4972">
            <v>0</v>
          </cell>
        </row>
        <row r="4973">
          <cell r="A4973" t="str">
            <v>632E75481</v>
          </cell>
          <cell r="C4973" t="str">
            <v>EACH</v>
          </cell>
          <cell r="D4973" t="str">
            <v>SIGNAL SUPPORT, TYPE TC-12.30 DESIGN 10 POLE, WITH MAST ARMS TC-81.21 DESIGN 14 AND DESIGN 11, AS PER PLAN</v>
          </cell>
          <cell r="G4973">
            <v>0</v>
          </cell>
        </row>
        <row r="4974">
          <cell r="A4974" t="str">
            <v>632E75484</v>
          </cell>
          <cell r="C4974" t="str">
            <v>EACH</v>
          </cell>
          <cell r="D4974" t="str">
            <v>SIGNAL SUPPORT, TYPE TC-12.30 DESIGN 10 POLE, WITH MAST ARMS TC-81.21 DESIGN 14 AND DESIGN 12</v>
          </cell>
          <cell r="G4974">
            <v>0</v>
          </cell>
        </row>
        <row r="4975">
          <cell r="A4975" t="str">
            <v>632E75485</v>
          </cell>
          <cell r="C4975" t="str">
            <v>EACH</v>
          </cell>
          <cell r="D4975" t="str">
            <v>SIGNAL SUPPORT, TYPE TC-12.30 DESIGN 10 POLE, WITH MAST ARMS TC-81.21 DESIGN 14 AND DESIGN 12, AS PER PLAN</v>
          </cell>
          <cell r="G4975">
            <v>0</v>
          </cell>
        </row>
        <row r="4976">
          <cell r="A4976" t="str">
            <v>632E75490</v>
          </cell>
          <cell r="C4976" t="str">
            <v>EACH</v>
          </cell>
          <cell r="D4976" t="str">
            <v>SIGNAL SUPPORT, TYPE TC-12.30 DESIGN 10 POLE, WITH MAST ARMS TC-81.21 DESIGN 14 AND DESIGN 13</v>
          </cell>
          <cell r="G4976">
            <v>0</v>
          </cell>
        </row>
        <row r="4977">
          <cell r="A4977" t="str">
            <v>632E75494</v>
          </cell>
          <cell r="C4977" t="str">
            <v>EACH</v>
          </cell>
          <cell r="D4977" t="str">
            <v>SIGNAL SUPPORT, TYPE TC-12.30 DESIGN 10 POLE, WITH MAST ARMS TC-81.21 DESIGN 14 AND DESIGN 14</v>
          </cell>
          <cell r="G4977">
            <v>0</v>
          </cell>
        </row>
        <row r="4978">
          <cell r="A4978" t="str">
            <v>632E76066</v>
          </cell>
          <cell r="C4978" t="str">
            <v>EACH</v>
          </cell>
          <cell r="D4978" t="str">
            <v>COMBINATION SIGNAL SUPPORT, TYPE TC-81.21 DESIGN 11 POLE, WITH MAST ARMS TC-81.21 DESIGN 3 AND DESIGN 2</v>
          </cell>
          <cell r="G4978">
            <v>0</v>
          </cell>
        </row>
        <row r="4979">
          <cell r="A4979" t="str">
            <v>632E76204</v>
          </cell>
          <cell r="C4979" t="str">
            <v>EACH</v>
          </cell>
          <cell r="D4979" t="str">
            <v>COMBINATION SIGNAL SUPPORT, TYPE TC-12.30 DESIGN 7 POLE, WITH MAST ARMS TC-81.21 DESIGN 13 AND DESIGN 1</v>
          </cell>
          <cell r="G4979">
            <v>0</v>
          </cell>
        </row>
        <row r="4980">
          <cell r="A4980" t="str">
            <v>632E76206</v>
          </cell>
          <cell r="C4980" t="str">
            <v>EACH</v>
          </cell>
          <cell r="D4980" t="str">
            <v>COMBINATION SIGNAL SUPPORT, TYPE TC-12.30 DESIGN 7 POLE, WITH MAST ARMS TC-81.21 DESIGN 13 AND DESIGN 2</v>
          </cell>
          <cell r="G4980">
            <v>0</v>
          </cell>
        </row>
        <row r="4981">
          <cell r="A4981" t="str">
            <v>632E76207</v>
          </cell>
          <cell r="C4981" t="str">
            <v>EACH</v>
          </cell>
          <cell r="D4981" t="str">
            <v>COMBINATION SIGNAL SUPPORT, TYPE TC-12.30 DESIGN 7 POLE, WITH MAST ARMS TC-81.21 DESIGN 13 AND DESIGN 2, AS PER PLAN</v>
          </cell>
          <cell r="G4981">
            <v>0</v>
          </cell>
        </row>
        <row r="4982">
          <cell r="A4982" t="str">
            <v>632E76208</v>
          </cell>
          <cell r="C4982" t="str">
            <v>EACH</v>
          </cell>
          <cell r="D4982" t="str">
            <v>COMBINATION SIGNAL SUPPORT, TYPE TC-12.30 DESIGN 7 POLE, WITH MAST ARMS TC-81.21 DESIGN 13 AND DESIGN 3</v>
          </cell>
          <cell r="G4982">
            <v>0</v>
          </cell>
        </row>
        <row r="4983">
          <cell r="A4983" t="str">
            <v>632E76209</v>
          </cell>
          <cell r="C4983" t="str">
            <v>EACH</v>
          </cell>
          <cell r="D4983" t="str">
            <v>COMBINATION SIGNAL SUPPORT, TYPE TC-12.30 DESIGN 7 POLE, WITH MAST ARMS TC-81.21 DESIGN 13 AND DESIGN 3, AS PER PLAN</v>
          </cell>
          <cell r="G4983">
            <v>0</v>
          </cell>
        </row>
        <row r="4984">
          <cell r="A4984" t="str">
            <v>632E76400</v>
          </cell>
          <cell r="C4984" t="str">
            <v>EACH</v>
          </cell>
          <cell r="D4984" t="str">
            <v>COMBINATION SIGNAL SUPPORT, TYPE TC-12.30 DESIGN 8 POLE, WITH MAST ARMS TC-81.21 DESIGN 13 AND DESIGN 4</v>
          </cell>
          <cell r="G4984">
            <v>0</v>
          </cell>
        </row>
        <row r="4985">
          <cell r="A4985" t="str">
            <v>632E76401</v>
          </cell>
          <cell r="C4985" t="str">
            <v>EACH</v>
          </cell>
          <cell r="D4985" t="str">
            <v>COMBINATION SIGNAL SUPPORT, TYPE TC-12.30 DESIGN 8 POLE, WITH MAST ARMS TC-81.21 DESIGN 13 AND DESIGN 4, AS PER PLAN</v>
          </cell>
          <cell r="G4985">
            <v>0</v>
          </cell>
        </row>
        <row r="4986">
          <cell r="A4986" t="str">
            <v>632E76410</v>
          </cell>
          <cell r="C4986" t="str">
            <v>EACH</v>
          </cell>
          <cell r="D4986" t="str">
            <v>COMBINATION SIGNAL SUPPORT, TYPE TC-12.30 DESIGN 8 POLE, WITH MAST ARMS TC-81.21 DESIGN 13 AND DESIGN 11</v>
          </cell>
          <cell r="G4986">
            <v>0</v>
          </cell>
        </row>
        <row r="4987">
          <cell r="A4987" t="str">
            <v>632E76411</v>
          </cell>
          <cell r="C4987" t="str">
            <v>EACH</v>
          </cell>
          <cell r="D4987" t="str">
            <v>COMBINATION SIGNAL SUPPORT, TYPE TC-12.30 DESIGN 8 POLE, WITH MAST ARMS TC-81.21 DESIGN 13 AND DESIGN 11, AS PER PLAN</v>
          </cell>
          <cell r="G4987">
            <v>0</v>
          </cell>
        </row>
        <row r="4988">
          <cell r="A4988" t="str">
            <v>632E76450</v>
          </cell>
          <cell r="C4988" t="str">
            <v>EACH</v>
          </cell>
          <cell r="D4988" t="str">
            <v>COMBINATION SIGNAL SUPPORT, TYPE TC-12.30 DESIGN 9 POLE, WITH MAST ARMS TC-81.21 DESIGN 13 AND DESIGN 12</v>
          </cell>
          <cell r="G4988">
            <v>0</v>
          </cell>
        </row>
        <row r="4989">
          <cell r="A4989" t="str">
            <v>632E76454</v>
          </cell>
          <cell r="C4989" t="str">
            <v>EACH</v>
          </cell>
          <cell r="D4989" t="str">
            <v>COMBINATION SIGNAL SUPPORT, TYPE TC-12.30 DESIGN 9 POLE, WITH MAST ARMS TC-81.21 DESIGN 13 AND DESIGN 13</v>
          </cell>
          <cell r="G4989">
            <v>0</v>
          </cell>
        </row>
        <row r="4990">
          <cell r="A4990" t="str">
            <v>632E76455</v>
          </cell>
          <cell r="C4990" t="str">
            <v>EACH</v>
          </cell>
          <cell r="D4990" t="str">
            <v>COMBINATION SIGNAL SUPPORT, TYPE TC-12.30 DESIGN 9 POLE, WITH MAST ARMS TC-81.21 DESIGN 13 AND DESIGN 13, AS PER PLAN</v>
          </cell>
          <cell r="G4990">
            <v>0</v>
          </cell>
        </row>
        <row r="4991">
          <cell r="A4991" t="str">
            <v>632E76458</v>
          </cell>
          <cell r="C4991" t="str">
            <v>EACH</v>
          </cell>
          <cell r="D4991" t="str">
            <v>COMBINATION SIGNAL SUPPORT, TYPE TC-12.30 DESIGN 9 POLE, WITH MAST ARMS TC-81.21 DESIGN 14 AND DESIGN 1</v>
          </cell>
          <cell r="G4991">
            <v>0</v>
          </cell>
        </row>
        <row r="4992">
          <cell r="A4992" t="str">
            <v>632E76460</v>
          </cell>
          <cell r="C4992" t="str">
            <v>EACH</v>
          </cell>
          <cell r="D4992" t="str">
            <v>COMBINATION SIGNAL SUPPORT, TYPE TC-12.30 DESIGN 9 POLE, WITH MAST ARMS TC-81.21 DESIGN 14 AND DESIGN 2</v>
          </cell>
          <cell r="G4992">
            <v>0</v>
          </cell>
        </row>
        <row r="4993">
          <cell r="A4993" t="str">
            <v>632E76461</v>
          </cell>
          <cell r="C4993" t="str">
            <v>EACH</v>
          </cell>
          <cell r="D4993" t="str">
            <v>COMBINATION SIGNAL SUPPORT, TYPE TC-12.30 DESIGN 9 POLE, WITH MAST ARMS TC-81.21 DESIGN 14 AND DESIGN 2, AS PER PLAN</v>
          </cell>
          <cell r="G4993">
            <v>0</v>
          </cell>
        </row>
        <row r="4994">
          <cell r="A4994" t="str">
            <v>632E76464</v>
          </cell>
          <cell r="C4994" t="str">
            <v>EACH</v>
          </cell>
          <cell r="D4994" t="str">
            <v>COMBINATION SIGNAL SUPPORT, TYPE TC-12.30 DESIGN 9 POLE, WITH MAST ARMS TC-81.21 DESIGN 14 AND DESIGN 3</v>
          </cell>
          <cell r="G4994">
            <v>0</v>
          </cell>
        </row>
        <row r="4995">
          <cell r="A4995" t="str">
            <v>632E76468</v>
          </cell>
          <cell r="C4995" t="str">
            <v>EACH</v>
          </cell>
          <cell r="D4995" t="str">
            <v>COMBINATION SIGNAL SUPPORT, TYPE TC-12.30 DESIGN 9 POLE, WITH MAST ARMS TC-81.21 DESIGN 14 AND DESIGN 4</v>
          </cell>
          <cell r="G4995">
            <v>0</v>
          </cell>
        </row>
        <row r="4996">
          <cell r="A4996" t="str">
            <v>632E76469</v>
          </cell>
          <cell r="C4996" t="str">
            <v>EACH</v>
          </cell>
          <cell r="D4996" t="str">
            <v>COMBINATION SIGNAL SUPPORT, TYPE TC-12.30 DESIGN 9 POLE, WITH MAST ARMS TC-81.21 DESIGN 14 AND DESIGN 4, AS PER PLAN</v>
          </cell>
          <cell r="G4996">
            <v>0</v>
          </cell>
        </row>
        <row r="4997">
          <cell r="A4997" t="str">
            <v>632E76480</v>
          </cell>
          <cell r="C4997" t="str">
            <v>EACH</v>
          </cell>
          <cell r="D4997" t="str">
            <v>COMBINATION SIGNAL SUPPORT, TYPE TC-12.30 DESIGN 10 POLE, WITH MAST ARMS TC-81.21 DESIGN 14 AND DESIGN 11</v>
          </cell>
          <cell r="G4997">
            <v>0</v>
          </cell>
        </row>
        <row r="4998">
          <cell r="A4998" t="str">
            <v>632E76484</v>
          </cell>
          <cell r="C4998" t="str">
            <v>EACH</v>
          </cell>
          <cell r="D4998" t="str">
            <v>COMBINATION SIGNAL SUPPORT, TYPE TC-12.30 DESIGN 10 POLE, WITH MAST ARMS TC-81.21 DESIGN 14 AND DESIGN 12</v>
          </cell>
          <cell r="G4998">
            <v>0</v>
          </cell>
        </row>
        <row r="4999">
          <cell r="A4999" t="str">
            <v>632E76490</v>
          </cell>
          <cell r="C4999" t="str">
            <v>EACH</v>
          </cell>
          <cell r="D4999" t="str">
            <v>COMBINATION SIGNAL SUPPORT, TYPE TC-12.30 DESIGN 10 POLE, WITH MAST ARMS TC-81.21 DESIGN 14 AND DESIGN 13</v>
          </cell>
          <cell r="G4999">
            <v>0</v>
          </cell>
        </row>
        <row r="5000">
          <cell r="A5000" t="str">
            <v>632E76494</v>
          </cell>
          <cell r="C5000" t="str">
            <v>EACH</v>
          </cell>
          <cell r="D5000" t="str">
            <v>COMBINATION SIGNAL SUPPORT, TYPE TC-12.30 DESIGN 10 POLE, WITH MAST ARMS TC-81.21 DESIGN 14 AND DESIGN 14</v>
          </cell>
          <cell r="G5000">
            <v>0</v>
          </cell>
        </row>
        <row r="5001">
          <cell r="A5001" t="str">
            <v>632E77002</v>
          </cell>
          <cell r="C5001" t="str">
            <v>EACH</v>
          </cell>
          <cell r="D5001" t="str">
            <v>COMBINATION SIGNAL SUPPORT, TYPE TC-81.21 DESIGN 3 POLE, WITH MAST ARMS TC-81.21 DESIGN 1 AND DESIGN 1</v>
          </cell>
          <cell r="G5001">
            <v>0</v>
          </cell>
        </row>
        <row r="5002">
          <cell r="A5002" t="str">
            <v>632E77003</v>
          </cell>
          <cell r="C5002" t="str">
            <v>EACH</v>
          </cell>
          <cell r="D5002" t="str">
            <v>COMBINATION SIGNAL SUPPORT, TYPE TC-81.21 DESIGN 3 POLE, WITH MAST ARMS TC-81.21 DESIGN 1 AND DESIGN 1, AS PER PLAN</v>
          </cell>
          <cell r="G5002">
            <v>0</v>
          </cell>
        </row>
        <row r="5003">
          <cell r="A5003" t="str">
            <v>632E77012</v>
          </cell>
          <cell r="C5003" t="str">
            <v>EACH</v>
          </cell>
          <cell r="D5003" t="str">
            <v>COMBINATION SIGNAL SUPPORT, TYPE TC-81.21 DESIGN 3 POLE, WITH MAST ARMS TC-81.21 DESIGN 2 AND DESIGN 1</v>
          </cell>
          <cell r="G5003">
            <v>0</v>
          </cell>
        </row>
        <row r="5004">
          <cell r="A5004" t="str">
            <v>632E77013</v>
          </cell>
          <cell r="C5004" t="str">
            <v>EACH</v>
          </cell>
          <cell r="D5004" t="str">
            <v>COMBINATION SIGNAL SUPPORT, TYPE TC-81.21 DESIGN 3 POLE, WITH MAST ARMS TC-81.21 DESIGN 2 AND DESIGN 1, AS PER PLAN</v>
          </cell>
          <cell r="G5004">
            <v>0</v>
          </cell>
        </row>
        <row r="5005">
          <cell r="A5005" t="str">
            <v>632E77022</v>
          </cell>
          <cell r="C5005" t="str">
            <v>EACH</v>
          </cell>
          <cell r="D5005" t="str">
            <v>COMBINATION SIGNAL SUPPORT, TYPE TC-81.21 DESIGN 4 POLE, WITH MAST ARMS TC-81.21 DESIGN 2 AND DESIGN 2</v>
          </cell>
          <cell r="G5005">
            <v>0</v>
          </cell>
        </row>
        <row r="5006">
          <cell r="A5006" t="str">
            <v>632E77023</v>
          </cell>
          <cell r="C5006" t="str">
            <v>EACH</v>
          </cell>
          <cell r="D5006" t="str">
            <v>COMBINATION SIGNAL SUPPORT, TYPE TC-81.21 DESIGN 4 POLE, WITH MAST ARMS TC-81.21 DESIGN 2 AND DESIGN 2, AS PER PLAN</v>
          </cell>
          <cell r="G5006">
            <v>0</v>
          </cell>
        </row>
        <row r="5007">
          <cell r="A5007" t="str">
            <v>632E77032</v>
          </cell>
          <cell r="C5007" t="str">
            <v>EACH</v>
          </cell>
          <cell r="D5007" t="str">
            <v>COMBINATION SIGNAL SUPPORT, TYPE TC-81.21 DESIGN 4 POLE, WITH MAST ARMS TC-81.21 DESIGN 3 AND DESIGN 1</v>
          </cell>
          <cell r="G5007">
            <v>0</v>
          </cell>
        </row>
        <row r="5008">
          <cell r="A5008" t="str">
            <v>632E77033</v>
          </cell>
          <cell r="C5008" t="str">
            <v>EACH</v>
          </cell>
          <cell r="D5008" t="str">
            <v>COMBINATION SIGNAL SUPPORT, TYPE TC-81.21 DESIGN 4 POLE, WITH MAST ARMS TC-81.21 DESIGN 3 AND DESIGN 1, AS PER PLAN</v>
          </cell>
          <cell r="G5008">
            <v>0</v>
          </cell>
        </row>
        <row r="5009">
          <cell r="A5009" t="str">
            <v>632E77042</v>
          </cell>
          <cell r="C5009" t="str">
            <v>EACH</v>
          </cell>
          <cell r="D5009" t="str">
            <v>COMBINATION SIGNAL SUPPORT, TYPE TC-81.21 DESIGN 4 POLE, WITH MAST ARMS TC-81.21 DESIGN 3 AND DESIGN 2</v>
          </cell>
          <cell r="G5009">
            <v>0</v>
          </cell>
        </row>
        <row r="5010">
          <cell r="A5010" t="str">
            <v>632E77043</v>
          </cell>
          <cell r="C5010" t="str">
            <v>EACH</v>
          </cell>
          <cell r="D5010" t="str">
            <v>COMBINATION SIGNAL SUPPORT, TYPE TC-81.21 DESIGN 4 POLE, WITH MAST ARMS TC-81.21 DESIGN 3 AND DESIGN 2, AS PER PLAN</v>
          </cell>
          <cell r="G5010">
            <v>0</v>
          </cell>
        </row>
        <row r="5011">
          <cell r="A5011" t="str">
            <v>632E77052</v>
          </cell>
          <cell r="C5011" t="str">
            <v>EACH</v>
          </cell>
          <cell r="D5011" t="str">
            <v>COMBINATION SIGNAL SUPPORT, TYPE TC-81.21 DESIGN 4 POLE, WITH MAST ARMS TC-81.21 DESIGN 3 AND DESIGN 3</v>
          </cell>
          <cell r="G5011">
            <v>0</v>
          </cell>
        </row>
        <row r="5012">
          <cell r="A5012" t="str">
            <v>632E77053</v>
          </cell>
          <cell r="C5012" t="str">
            <v>EACH</v>
          </cell>
          <cell r="D5012" t="str">
            <v>COMBINATION SIGNAL SUPPORT, TYPE TC-81.21 DESIGN 4 POLE, WITH MAST ARMS TC-81.21 DESIGN 3 AND DESIGN 3, AS PER PLAN</v>
          </cell>
          <cell r="G5012">
            <v>0</v>
          </cell>
        </row>
        <row r="5013">
          <cell r="A5013" t="str">
            <v>632E77062</v>
          </cell>
          <cell r="C5013" t="str">
            <v>EACH</v>
          </cell>
          <cell r="D5013" t="str">
            <v>COMBINATION SIGNAL SUPPORT, TYPE TC-81.21 DESIGN 11 POLE, WITH MAST ARMS TC-81.21 DESIGN 4 AND DESIGN 1</v>
          </cell>
          <cell r="G5013">
            <v>0</v>
          </cell>
        </row>
        <row r="5014">
          <cell r="A5014" t="str">
            <v>632E77063</v>
          </cell>
          <cell r="C5014" t="str">
            <v>EACH</v>
          </cell>
          <cell r="D5014" t="str">
            <v>COMBINATION SIGNAL SUPPORT, TYPE TC-81.21 DESIGN 11 POLE, WITH MAST ARMS TC-81.21 DESIGN 4 AND DESIGN 1, AS PER PLAN</v>
          </cell>
          <cell r="G5014">
            <v>0</v>
          </cell>
        </row>
        <row r="5015">
          <cell r="A5015" t="str">
            <v>632E77072</v>
          </cell>
          <cell r="C5015" t="str">
            <v>EACH</v>
          </cell>
          <cell r="D5015" t="str">
            <v>COMBINATION SIGNAL SUPPORT, TYPE TC-81.21 DESIGN 11 POLE, WITH MAST ARMS TC-81.21 DESIGN 4 AND DESIGN 2</v>
          </cell>
          <cell r="G5015">
            <v>0</v>
          </cell>
        </row>
        <row r="5016">
          <cell r="A5016" t="str">
            <v>632E77073</v>
          </cell>
          <cell r="C5016" t="str">
            <v>EACH</v>
          </cell>
          <cell r="D5016" t="str">
            <v>COMBINATION SIGNAL SUPPORT, TYPE TC-81.21 DESIGN 11 POLE, WITH MAST ARMS TC-81.21 DESIGN 4 AND DESIGN 2, AS PER PLAN</v>
          </cell>
          <cell r="G5016">
            <v>0</v>
          </cell>
        </row>
        <row r="5017">
          <cell r="A5017" t="str">
            <v>632E77082</v>
          </cell>
          <cell r="C5017" t="str">
            <v>EACH</v>
          </cell>
          <cell r="D5017" t="str">
            <v>COMBINATION SIGNAL SUPPORT, TYPE TC-81.21 DESIGN 12 POLE, WITH MAST ARMS TC-81.21 DESIGN 4 AND DESIGN 3</v>
          </cell>
          <cell r="G5017">
            <v>0</v>
          </cell>
        </row>
        <row r="5018">
          <cell r="A5018" t="str">
            <v>632E77083</v>
          </cell>
          <cell r="C5018" t="str">
            <v>EACH</v>
          </cell>
          <cell r="D5018" t="str">
            <v>COMBINATION SIGNAL SUPPORT, TYPE TC-81.21 DESIGN 12 POLE, WITH MAST ARMS TC-81.21 DESIGN 4 AND DESIGN 3, AS PER PLAN</v>
          </cell>
          <cell r="G5018">
            <v>0</v>
          </cell>
        </row>
        <row r="5019">
          <cell r="A5019" t="str">
            <v>632E77092</v>
          </cell>
          <cell r="C5019" t="str">
            <v>EACH</v>
          </cell>
          <cell r="D5019" t="str">
            <v>COMBINATION SIGNAL SUPPORT, TYPE TC-81.21 DESIGN 12 POLE, WITH MAST ARMS TC-81.21 DESIGN 11 AND DESIGN 1</v>
          </cell>
          <cell r="G5019">
            <v>0</v>
          </cell>
        </row>
        <row r="5020">
          <cell r="A5020" t="str">
            <v>632E77093</v>
          </cell>
          <cell r="C5020" t="str">
            <v>EACH</v>
          </cell>
          <cell r="D5020" t="str">
            <v>COMBINATION SIGNAL SUPPORT, TYPE TC-81.21 DESIGN 12 POLE, WITH MAST ARMS TC-81.21 DESIGN 11 AND DESIGN 1, AS PER PLAN</v>
          </cell>
          <cell r="G5020">
            <v>0</v>
          </cell>
        </row>
        <row r="5021">
          <cell r="A5021" t="str">
            <v>632E77102</v>
          </cell>
          <cell r="C5021" t="str">
            <v>EACH</v>
          </cell>
          <cell r="D5021" t="str">
            <v>COMBINATION SIGNAL SUPPORT, TYPE TC-81.21 DESIGN 12 POLE, WITH MAST ARMS TC-81.21 DESIGN 11 AND DESIGN 2</v>
          </cell>
          <cell r="G5021">
            <v>0</v>
          </cell>
        </row>
        <row r="5022">
          <cell r="A5022" t="str">
            <v>632E77103</v>
          </cell>
          <cell r="C5022" t="str">
            <v>EACH</v>
          </cell>
          <cell r="D5022" t="str">
            <v>COMBINATION SIGNAL SUPPORT, TYPE TC-81.21 DESIGN 12 POLE, WITH MAST ARMS TC-81.21 DESIGN 11 AND DESIGN 2, AS PER PLAN</v>
          </cell>
          <cell r="G5022">
            <v>0</v>
          </cell>
        </row>
        <row r="5023">
          <cell r="A5023" t="str">
            <v>632E77112</v>
          </cell>
          <cell r="C5023" t="str">
            <v>EACH</v>
          </cell>
          <cell r="D5023" t="str">
            <v>COMBINATION SIGNAL SUPPORT, TYPE TC-81.21 DESIGN 12 POLE, WITH MAST ARMS TC-81.21 DESIGN 11 AND DESIGN 3</v>
          </cell>
          <cell r="G5023">
            <v>0</v>
          </cell>
        </row>
        <row r="5024">
          <cell r="A5024" t="str">
            <v>632E77113</v>
          </cell>
          <cell r="C5024" t="str">
            <v>EACH</v>
          </cell>
          <cell r="D5024" t="str">
            <v>COMBINATION SIGNAL SUPPORT, TYPE TC-81.21 DESIGN 12 POLE, WITH MAST ARMS TC-81.21 DESIGN 11 AND DESIGN 3, AS PER PLAN</v>
          </cell>
          <cell r="G5024">
            <v>0</v>
          </cell>
        </row>
        <row r="5025">
          <cell r="A5025" t="str">
            <v>632E77118</v>
          </cell>
          <cell r="C5025" t="str">
            <v>EACH</v>
          </cell>
          <cell r="D5025" t="str">
            <v>COMBINATION SIGNAL SUPPORT, TYPE TC-12.30 DESIGN 5 POLE, WITH MAST ARMS TC-81.21 DESIGN 3 AND DESIGN 3</v>
          </cell>
          <cell r="G5025">
            <v>0</v>
          </cell>
        </row>
        <row r="5026">
          <cell r="A5026" t="str">
            <v>632E77122</v>
          </cell>
          <cell r="C5026" t="str">
            <v>EACH</v>
          </cell>
          <cell r="D5026" t="str">
            <v>COMBINATION SIGNAL SUPPORT, TYPE TC-12.30 DESIGN 5 POLE, WITH MAST ARMS TC-81.21 DESIGN 4 AND DESIGN 4</v>
          </cell>
          <cell r="G5026">
            <v>0</v>
          </cell>
        </row>
        <row r="5027">
          <cell r="A5027" t="str">
            <v>632E77123</v>
          </cell>
          <cell r="C5027" t="str">
            <v>EACH</v>
          </cell>
          <cell r="D5027" t="str">
            <v>COMBINATION SIGNAL SUPPORT, TYPE TC-12.30 DESIGN 5 POLE, WITH MAST ARMS TC-81.21 DESIGN 4 AND DESIGN 4, AS PER PLAN</v>
          </cell>
          <cell r="G5027">
            <v>0</v>
          </cell>
        </row>
        <row r="5028">
          <cell r="A5028" t="str">
            <v>632E77126</v>
          </cell>
          <cell r="C5028" t="str">
            <v>EACH</v>
          </cell>
          <cell r="D5028" t="str">
            <v>COMBINATION SIGNAL SUPPORT, TYPE TC-12.30 DESIGN 5 POLE, WITH MAST ARMS TC-81.21 DESIGN 1 AND DESIGN 11</v>
          </cell>
          <cell r="G5028">
            <v>0</v>
          </cell>
        </row>
        <row r="5029">
          <cell r="A5029" t="str">
            <v>632E77128</v>
          </cell>
          <cell r="C5029" t="str">
            <v>EACH</v>
          </cell>
          <cell r="D5029" t="str">
            <v>COMBINATION SIGNAL SUPPORT, TYPE TC-12.30 DESIGN 5 POLE, WITH MAST ARMS TC-81.21 DESIGN 2 AND DESIGN 11</v>
          </cell>
          <cell r="G5029">
            <v>0</v>
          </cell>
        </row>
        <row r="5030">
          <cell r="A5030" t="str">
            <v>632E77132</v>
          </cell>
          <cell r="C5030" t="str">
            <v>EACH</v>
          </cell>
          <cell r="D5030" t="str">
            <v>COMBINATION SIGNAL SUPPORT, TYPE TC-12.30 DESIGN 5 POLE, WITH MAST ARMS TC-81.21 DESIGN 11 AND DESIGN 4</v>
          </cell>
          <cell r="G5030">
            <v>0</v>
          </cell>
        </row>
        <row r="5031">
          <cell r="A5031" t="str">
            <v>632E77133</v>
          </cell>
          <cell r="C5031" t="str">
            <v>EACH</v>
          </cell>
          <cell r="D5031" t="str">
            <v>COMBINATION SIGNAL SUPPORT, TYPE TC-12.30 DESIGN 5 POLE, WITH MAST ARMS TC-81.21 DESIGN 11 AND DESIGN 4, AS PER PLAN</v>
          </cell>
          <cell r="G5031">
            <v>0</v>
          </cell>
        </row>
        <row r="5032">
          <cell r="A5032" t="str">
            <v>632E77142</v>
          </cell>
          <cell r="C5032" t="str">
            <v>EACH</v>
          </cell>
          <cell r="D5032" t="str">
            <v>COMBINATION SIGNAL SUPPORT, TYPE TC-12.30 DESIGN 5 POLE, WITH MAST ARMS TC-81.21 DESIGN 12 AND DESIGN 1</v>
          </cell>
          <cell r="G5032">
            <v>0</v>
          </cell>
        </row>
        <row r="5033">
          <cell r="A5033" t="str">
            <v>632E77152</v>
          </cell>
          <cell r="C5033" t="str">
            <v>EACH</v>
          </cell>
          <cell r="D5033" t="str">
            <v>COMBINATION SIGNAL SUPPORT, TYPE TC-12.30 DESIGN 5 POLE, WITH MAST ARMS TC-81.21 DESIGN 12 AND DESIGN 2</v>
          </cell>
          <cell r="G5033">
            <v>0</v>
          </cell>
        </row>
        <row r="5034">
          <cell r="A5034" t="str">
            <v>632E77153</v>
          </cell>
          <cell r="C5034" t="str">
            <v>EACH</v>
          </cell>
          <cell r="D5034" t="str">
            <v>COMBINATION SIGNAL SUPPORT, TYPE TC-12.30 DESIGN 5 POLE, WITH MAST ARMS TC-81.21 DESIGN 12 AND DESIGN 2, AS PER PLAN</v>
          </cell>
          <cell r="G5034">
            <v>0</v>
          </cell>
        </row>
        <row r="5035">
          <cell r="A5035" t="str">
            <v>632E77162</v>
          </cell>
          <cell r="C5035" t="str">
            <v>EACH</v>
          </cell>
          <cell r="D5035" t="str">
            <v>COMBINATION SIGNAL SUPPORT, TYPE TC-12.30 DESIGN 5 POLE, WITH MAST ARMS TC-81.21 DESIGN 12 AND DESIGN 3</v>
          </cell>
          <cell r="G5035">
            <v>0</v>
          </cell>
        </row>
        <row r="5036">
          <cell r="A5036" t="str">
            <v>632E77163</v>
          </cell>
          <cell r="C5036" t="str">
            <v>EACH</v>
          </cell>
          <cell r="D5036" t="str">
            <v>COMBINATION SIGNAL SUPPORT, TYPE TC-12.30 DESIGN 5 POLE, WITH MAST ARMS TC-81.21 DESIGN 12 AND DESIGN 3, AS PER PLAN</v>
          </cell>
          <cell r="G5036">
            <v>0</v>
          </cell>
        </row>
        <row r="5037">
          <cell r="A5037" t="str">
            <v>632E77172</v>
          </cell>
          <cell r="C5037" t="str">
            <v>EACH</v>
          </cell>
          <cell r="D5037" t="str">
            <v>COMBINATION SIGNAL SUPPORT, TYPE TC-12.30 DESIGN 6 POLE, WITH MAST ARMS TC-81.21 DESIGN 11 AND DESIGN 11</v>
          </cell>
          <cell r="G5037">
            <v>0</v>
          </cell>
        </row>
        <row r="5038">
          <cell r="A5038" t="str">
            <v>632E77173</v>
          </cell>
          <cell r="C5038" t="str">
            <v>EACH</v>
          </cell>
          <cell r="D5038" t="str">
            <v>COMBINATION SIGNAL SUPPORT, TYPE TC-12.30 DESIGN 6 POLE, WITH MAST ARMS TC-81.21 DESIGN 11 AND DESIGN 11, AS PER PLAN</v>
          </cell>
          <cell r="G5038">
            <v>0</v>
          </cell>
        </row>
        <row r="5039">
          <cell r="A5039" t="str">
            <v>632E77182</v>
          </cell>
          <cell r="C5039" t="str">
            <v>EACH</v>
          </cell>
          <cell r="D5039" t="str">
            <v>COMBINATION SIGNAL SUPPORT, TYPE TC-12.30 DESIGN 6 POLE, WITH MAST ARMS TC-81.21 DESIGN 12 AND DESIGN 4</v>
          </cell>
          <cell r="G5039">
            <v>0</v>
          </cell>
        </row>
        <row r="5040">
          <cell r="A5040" t="str">
            <v>632E77192</v>
          </cell>
          <cell r="C5040" t="str">
            <v>EACH</v>
          </cell>
          <cell r="D5040" t="str">
            <v>COMBINATION SIGNAL SUPPORT, TYPE TC-12.30 DESIGN 6 POLE, WITH MAST ARMS TC-81.21 DESIGN 12 AND DESIGN 11</v>
          </cell>
          <cell r="G5040">
            <v>0</v>
          </cell>
        </row>
        <row r="5041">
          <cell r="A5041" t="str">
            <v>632E77193</v>
          </cell>
          <cell r="C5041" t="str">
            <v>EACH</v>
          </cell>
          <cell r="D5041" t="str">
            <v>COMBINATION SIGNAL SUPPORT, TYPE TC-12.30 DESIGN 6 POLE, WITH MAST ARMS TC-81.21 DESIGN 12 AND DESIGN 11, AS PER PLAN</v>
          </cell>
          <cell r="G5041">
            <v>0</v>
          </cell>
        </row>
        <row r="5042">
          <cell r="A5042" t="str">
            <v>632E77196</v>
          </cell>
          <cell r="C5042" t="str">
            <v>EACH</v>
          </cell>
          <cell r="D5042" t="str">
            <v>COMBINATION SIGNAL SUPPORT, TYPE TC-12.30 DESIGN 7 POLE, WITH MAST ARMS TC-81.21 DESIGN 11 AND DESIGN 12</v>
          </cell>
          <cell r="G5042">
            <v>0</v>
          </cell>
        </row>
        <row r="5043">
          <cell r="A5043" t="str">
            <v>632E77202</v>
          </cell>
          <cell r="C5043" t="str">
            <v>EACH</v>
          </cell>
          <cell r="D5043" t="str">
            <v>COMBINATION SIGNAL SUPPORT, TYPE TC-12.30 DESIGN 7 POLE, WITH MAST ARMS TC-81.21 DESIGN 12 AND DESIGN 12</v>
          </cell>
          <cell r="G5043">
            <v>0</v>
          </cell>
        </row>
        <row r="5044">
          <cell r="A5044" t="str">
            <v>632E77210</v>
          </cell>
          <cell r="C5044" t="str">
            <v>EACH</v>
          </cell>
          <cell r="D5044" t="str">
            <v>COMBINATION SIGNAL SUPPORT, TYPE TC-12.30 DESIGN 11 POLE, WITH MAST ARMS TC-81.21 DESIGN 14 AND DESIGN 13</v>
          </cell>
          <cell r="G5044">
            <v>0</v>
          </cell>
        </row>
        <row r="5045">
          <cell r="A5045" t="str">
            <v>632E77220</v>
          </cell>
          <cell r="C5045" t="str">
            <v>EACH</v>
          </cell>
          <cell r="D5045" t="str">
            <v>COMBINATION SIGNAL SUPPORT, TYPE TC-12.30 DESIGN 12 POLE, WITH MAST ARMS TC-81.21 DESIGN 14 AND DESIGN 14</v>
          </cell>
          <cell r="G5045">
            <v>0</v>
          </cell>
        </row>
        <row r="5046">
          <cell r="A5046" t="str">
            <v>632E77221</v>
          </cell>
          <cell r="C5046" t="str">
            <v>EACH</v>
          </cell>
          <cell r="D5046" t="str">
            <v>COMBINATION SIGNAL SUPPORT, TYPE TC-12.30 DESIGN 12 POLE, WITH MAST ARMS TC-81.21 DESIGN 14 AND DESIGN 14, AS PER PLAN</v>
          </cell>
          <cell r="G5046">
            <v>0</v>
          </cell>
        </row>
        <row r="5047">
          <cell r="A5047" t="str">
            <v>632E77233</v>
          </cell>
          <cell r="C5047" t="str">
            <v>EACH</v>
          </cell>
          <cell r="D5047" t="str">
            <v>SIGNAL SUPPORT, MECHANICAL DAMPER FOR TC-81.22 MAST ARM, AS PER PLAN</v>
          </cell>
          <cell r="G5047">
            <v>0</v>
          </cell>
        </row>
        <row r="5048">
          <cell r="A5048" t="str">
            <v>632E78100</v>
          </cell>
          <cell r="C5048" t="str">
            <v>EACH</v>
          </cell>
          <cell r="D5048" t="str">
            <v>COMBINATION SIGNAL SUPPORT, TYPE TC-12.31, DESIGN 6</v>
          </cell>
          <cell r="G5048">
            <v>0</v>
          </cell>
        </row>
        <row r="5049">
          <cell r="A5049" t="str">
            <v>632E78101</v>
          </cell>
          <cell r="C5049" t="str">
            <v>EACH</v>
          </cell>
          <cell r="D5049" t="str">
            <v>COMBINATION SIGNAL SUPPORT, TYPE TC-12.31, DESIGN 6, AS PER PLAN</v>
          </cell>
          <cell r="G5049">
            <v>0</v>
          </cell>
        </row>
        <row r="5050">
          <cell r="A5050" t="str">
            <v>632E78110</v>
          </cell>
          <cell r="C5050" t="str">
            <v>EACH</v>
          </cell>
          <cell r="D5050" t="str">
            <v>COMBINATION SIGNAL SUPPORT, TYPE TC-12.31, DESIGN 10</v>
          </cell>
          <cell r="G5050">
            <v>0</v>
          </cell>
        </row>
        <row r="5051">
          <cell r="A5051" t="str">
            <v>632E78111</v>
          </cell>
          <cell r="C5051" t="str">
            <v>EACH</v>
          </cell>
          <cell r="D5051" t="str">
            <v>COMBINATION SIGNAL SUPPORT, TYPE TC-12.31, DESIGN 10, AS PER PLAN</v>
          </cell>
          <cell r="G5051">
            <v>0</v>
          </cell>
        </row>
        <row r="5052">
          <cell r="A5052" t="str">
            <v>632E78120</v>
          </cell>
          <cell r="C5052" t="str">
            <v>EACH</v>
          </cell>
          <cell r="D5052" t="str">
            <v>COMBINATION SIGNAL SUPPORT, TYPE TC-12.31, DESIGN 12</v>
          </cell>
          <cell r="G5052">
            <v>0</v>
          </cell>
        </row>
        <row r="5053">
          <cell r="A5053" t="str">
            <v>632E78121</v>
          </cell>
          <cell r="C5053" t="str">
            <v>EACH</v>
          </cell>
          <cell r="D5053" t="str">
            <v>COMBINATION SIGNAL SUPPORT, TYPE TC-12.31, DESIGN 12, AS PER PLAN</v>
          </cell>
          <cell r="G5053">
            <v>0</v>
          </cell>
        </row>
        <row r="5054">
          <cell r="A5054" t="str">
            <v>632E78224</v>
          </cell>
          <cell r="C5054" t="str">
            <v>EACH</v>
          </cell>
          <cell r="D5054" t="str">
            <v>COMBINATION SIGNAL SUPPORT, TYPE TC-12.31 DESIGN 6 POLE, WITH MAST ARMS TC-81.22 DESIGN 4 AND DESIGN 4</v>
          </cell>
          <cell r="G5054">
            <v>0</v>
          </cell>
        </row>
        <row r="5055">
          <cell r="A5055" t="str">
            <v>632E78225</v>
          </cell>
          <cell r="C5055" t="str">
            <v>EACH</v>
          </cell>
          <cell r="D5055" t="str">
            <v>COMBINATION SIGNAL SUPPORT, TYPE TC-12.31 DESIGN 6 POLE, WITH MAST ARMS TC-81.22 DESIGN 4 AND DESIGN 4, AS PER PLAN</v>
          </cell>
          <cell r="G5055">
            <v>0</v>
          </cell>
        </row>
        <row r="5056">
          <cell r="A5056" t="str">
            <v>632E78240</v>
          </cell>
          <cell r="C5056" t="str">
            <v>EACH</v>
          </cell>
          <cell r="D5056" t="str">
            <v>COMBINATION SIGNAL SUPPORT, TYPE TC-12.31 DESIGN 6 POLE, WITH MAST ARMS TC-81.22 DESIGN 12 AND DESIGN 2</v>
          </cell>
          <cell r="G5056">
            <v>0</v>
          </cell>
        </row>
        <row r="5057">
          <cell r="A5057" t="str">
            <v>632E78241</v>
          </cell>
          <cell r="C5057" t="str">
            <v>EACH</v>
          </cell>
          <cell r="D5057" t="str">
            <v>COMBINATION SIGNAL SUPPORT, TYPE TC-12.31 DESIGN 6 POLE, WITH MAST ARMS TC-81.22 DESIGN 12 AND DESIGN 2, AS PER PLAN</v>
          </cell>
          <cell r="G5057">
            <v>0</v>
          </cell>
        </row>
        <row r="5058">
          <cell r="A5058" t="str">
            <v>632E78244</v>
          </cell>
          <cell r="C5058" t="str">
            <v>EACH</v>
          </cell>
          <cell r="D5058" t="str">
            <v>COMBINATION SIGNAL SUPPORT, TYPE TC-12.31 DESIGN 6 POLE, WITH MAST ARMS TC-81.22 DESIGN 12 AND DESIGN 4</v>
          </cell>
          <cell r="G5058">
            <v>0</v>
          </cell>
        </row>
        <row r="5059">
          <cell r="A5059" t="str">
            <v>632E78245</v>
          </cell>
          <cell r="C5059" t="str">
            <v>EACH</v>
          </cell>
          <cell r="D5059" t="str">
            <v>COMBINATION SIGNAL SUPPORT, TYPE TC-12.31 DESIGN 6 POLE, WITH MAST ARMS TC-81.22 DESIGN 12 AND DESIGN 4, AS PER PLAN</v>
          </cell>
          <cell r="G5059">
            <v>0</v>
          </cell>
        </row>
        <row r="5060">
          <cell r="A5060" t="str">
            <v>632E78348</v>
          </cell>
          <cell r="C5060" t="str">
            <v>EACH</v>
          </cell>
          <cell r="D5060" t="str">
            <v>COMBINATION SIGNAL SUPPORT, TYPE TC-12.31 DESIGN 10 POLE, WITH MAST ARMS TC-81.22 DESIGN 12 AND DESIGN 12</v>
          </cell>
          <cell r="G5060">
            <v>0</v>
          </cell>
        </row>
        <row r="5061">
          <cell r="A5061" t="str">
            <v>632E78349</v>
          </cell>
          <cell r="C5061" t="str">
            <v>EACH</v>
          </cell>
          <cell r="D5061" t="str">
            <v>COMBINATION SIGNAL SUPPORT, TYPE TC-12.31 DESIGN 10 POLE, WITH MAST ARMS TC-81.22 DESIGN 12 AND DESIGN 12, AS PER PLAN</v>
          </cell>
          <cell r="G5061">
            <v>0</v>
          </cell>
        </row>
        <row r="5062">
          <cell r="A5062" t="str">
            <v>632E78360</v>
          </cell>
          <cell r="C5062" t="str">
            <v>EACH</v>
          </cell>
          <cell r="D5062" t="str">
            <v>COMBINATION SIGNAL SUPPORT, TYPE TC-12.31 DESIGN 10 POLE, WITH MAST ARMS TC-81.22 DESIGN 13 AND DESIGN 2</v>
          </cell>
          <cell r="G5062">
            <v>0</v>
          </cell>
        </row>
        <row r="5063">
          <cell r="A5063" t="str">
            <v>632E78361</v>
          </cell>
          <cell r="C5063" t="str">
            <v>EACH</v>
          </cell>
          <cell r="D5063" t="str">
            <v>COMBINATION SIGNAL SUPPORT, TYPE TC-12.31 DESIGN 10 POLE, WITH MAST ARMS TC-81.22 DESIGN 13 AND DESIGN 2, AS PER PLAN</v>
          </cell>
          <cell r="G5063">
            <v>0</v>
          </cell>
        </row>
        <row r="5064">
          <cell r="A5064" t="str">
            <v>632E78364</v>
          </cell>
          <cell r="C5064" t="str">
            <v>EACH</v>
          </cell>
          <cell r="D5064" t="str">
            <v>COMBINATION SIGNAL SUPPORT, TYPE TC-12.31 DESIGN 10 POLE, WITH MAST ARMS TC-81.22 DESIGN 13 AND DESIGN 4</v>
          </cell>
          <cell r="G5064">
            <v>0</v>
          </cell>
        </row>
        <row r="5065">
          <cell r="A5065" t="str">
            <v>632E78365</v>
          </cell>
          <cell r="C5065" t="str">
            <v>EACH</v>
          </cell>
          <cell r="D5065" t="str">
            <v>COMBINATION SIGNAL SUPPORT, TYPE TC-12.31 DESIGN 10 POLE, WITH MAST ARMS TC-81.22 DESIGN 13 AND DESIGN 4, AS PER PLAN</v>
          </cell>
          <cell r="G5065">
            <v>0</v>
          </cell>
        </row>
        <row r="5066">
          <cell r="A5066" t="str">
            <v>632E78368</v>
          </cell>
          <cell r="C5066" t="str">
            <v>EACH</v>
          </cell>
          <cell r="D5066" t="str">
            <v>COMBINATION SIGNAL SUPPORT, TYPE TC-12.31 DESIGN 10 POLE, WITH MAST ARMS TC-81.22 DESIGN 13 AND DESIGN 12</v>
          </cell>
          <cell r="G5066">
            <v>0</v>
          </cell>
        </row>
        <row r="5067">
          <cell r="A5067" t="str">
            <v>632E78369</v>
          </cell>
          <cell r="C5067" t="str">
            <v>EACH</v>
          </cell>
          <cell r="D5067" t="str">
            <v>COMBINATION SIGNAL SUPPORT, TYPE TC-12.31 DESIGN 10 POLE, WITH MAST ARMS TC-81.22 DESIGN 13 AND DESIGN 12, AS PER PLAN</v>
          </cell>
          <cell r="G5067">
            <v>0</v>
          </cell>
        </row>
        <row r="5068">
          <cell r="A5068" t="str">
            <v>632E78372</v>
          </cell>
          <cell r="C5068" t="str">
            <v>EACH</v>
          </cell>
          <cell r="D5068" t="str">
            <v>COMBINATION SIGNAL SUPPORT, TYPE TC-12.31 DESIGN 10 POLE, WITH MAST ARMS TC-81.22 DESIGN 13 AND DESIGN 13</v>
          </cell>
          <cell r="G5068">
            <v>0</v>
          </cell>
        </row>
        <row r="5069">
          <cell r="A5069" t="str">
            <v>632E78373</v>
          </cell>
          <cell r="C5069" t="str">
            <v>EACH</v>
          </cell>
          <cell r="D5069" t="str">
            <v>COMBINATION SIGNAL SUPPORT, TYPE TC-12.31 DESIGN 10 POLE, WITH MAST ARMS TC-81.22 DESIGN 13 AND DESIGN 13, AS PER PLAN</v>
          </cell>
          <cell r="G5069">
            <v>0</v>
          </cell>
        </row>
        <row r="5070">
          <cell r="A5070" t="str">
            <v>632E78380</v>
          </cell>
          <cell r="C5070" t="str">
            <v>EACH</v>
          </cell>
          <cell r="D5070" t="str">
            <v>COMBINATION SIGNAL SUPPORT, TYPE TC-12.31 DESIGN 10 POLE, WITH MAST ARMS TC-81.22 DESIGN 14 AND DESIGN 2</v>
          </cell>
          <cell r="G5070">
            <v>0</v>
          </cell>
        </row>
        <row r="5071">
          <cell r="A5071" t="str">
            <v>632E78381</v>
          </cell>
          <cell r="C5071" t="str">
            <v>EACH</v>
          </cell>
          <cell r="D5071" t="str">
            <v>COMBINATION SIGNAL SUPPORT, TYPE TC-12.31 DESIGN 10 POLE, WITH MAST ARMS TC-81.22 DESIGN 14 AND DESIGN 2, AS PER PLAN</v>
          </cell>
          <cell r="G5071">
            <v>0</v>
          </cell>
        </row>
        <row r="5072">
          <cell r="A5072" t="str">
            <v>632E78384</v>
          </cell>
          <cell r="C5072" t="str">
            <v>EACH</v>
          </cell>
          <cell r="D5072" t="str">
            <v>COMBINATION SIGNAL SUPPORT, TYPE TC-12.31 DESIGN 10 POLE, WITH MAST ARMS TC-81.22 DESIGN 14 AND DESIGN 4</v>
          </cell>
          <cell r="G5072">
            <v>0</v>
          </cell>
        </row>
        <row r="5073">
          <cell r="A5073" t="str">
            <v>632E78385</v>
          </cell>
          <cell r="C5073" t="str">
            <v>EACH</v>
          </cell>
          <cell r="D5073" t="str">
            <v>COMBINATION SIGNAL SUPPORT, TYPE TC-12.31 DESIGN 10 POLE, WITH MAST ARMS TC-81.22 DESIGN 14 AND DESIGN 4, AS PER PLAN</v>
          </cell>
          <cell r="G5073">
            <v>0</v>
          </cell>
        </row>
        <row r="5074">
          <cell r="A5074" t="str">
            <v>632E78388</v>
          </cell>
          <cell r="C5074" t="str">
            <v>EACH</v>
          </cell>
          <cell r="D5074" t="str">
            <v>COMBINATION SIGNAL SUPPORT, TYPE TC-12.31 DESIGN 10 POLE, WITH MAST ARMS TC-81.22 DESIGN 14 AND DESIGN 12</v>
          </cell>
          <cell r="G5074">
            <v>0</v>
          </cell>
        </row>
        <row r="5075">
          <cell r="A5075" t="str">
            <v>632E78389</v>
          </cell>
          <cell r="C5075" t="str">
            <v>EACH</v>
          </cell>
          <cell r="D5075" t="str">
            <v>COMBINATION SIGNAL SUPPORT, TYPE TC-12.31 DESIGN 10 POLE, WITH MAST ARMS TC-81.22 DESIGN 14 AND DESIGN 12, AS PER PLAN</v>
          </cell>
          <cell r="G5075">
            <v>0</v>
          </cell>
        </row>
        <row r="5076">
          <cell r="A5076" t="str">
            <v>632E78472</v>
          </cell>
          <cell r="C5076" t="str">
            <v>EACH</v>
          </cell>
          <cell r="D5076" t="str">
            <v>COMBINATION SIGNAL SUPPORT, TYPE TC-12.31 DESIGN 12 POLE, WITH MAST ARMS TC-81.22 DESIGN 13 AND DESIGN 13</v>
          </cell>
          <cell r="G5076">
            <v>0</v>
          </cell>
        </row>
        <row r="5077">
          <cell r="A5077" t="str">
            <v>632E78473</v>
          </cell>
          <cell r="C5077" t="str">
            <v>EACH</v>
          </cell>
          <cell r="D5077" t="str">
            <v>COMBINATION SIGNAL SUPPORT, TYPE TC-12.31 DESIGN 12 POLE, WITH MAST ARMS TC-81.22 DESIGN 13 AND DESIGN 13, AS PER PLAN</v>
          </cell>
          <cell r="G5077">
            <v>0</v>
          </cell>
        </row>
        <row r="5078">
          <cell r="A5078" t="str">
            <v>632E78492</v>
          </cell>
          <cell r="C5078" t="str">
            <v>EACH</v>
          </cell>
          <cell r="D5078" t="str">
            <v>COMBINATION SIGNAL SUPPORT, TYPE TC-12.31 DESIGN 12 POLE, WITH MAST ARMS TC-81.22 DESIGN 14 AND DESIGN 13</v>
          </cell>
          <cell r="G5078">
            <v>0</v>
          </cell>
        </row>
        <row r="5079">
          <cell r="A5079" t="str">
            <v>632E78493</v>
          </cell>
          <cell r="C5079" t="str">
            <v>EACH</v>
          </cell>
          <cell r="D5079" t="str">
            <v>COMBINATION SIGNAL SUPPORT, TYPE TC-12.31 DESIGN 12 POLE, WITH MAST ARMS TC-81.22 DESIGN 14 AND DESIGN 13, AS PER PLAN</v>
          </cell>
          <cell r="G5079">
            <v>0</v>
          </cell>
        </row>
        <row r="5080">
          <cell r="A5080" t="str">
            <v>632E78496</v>
          </cell>
          <cell r="C5080" t="str">
            <v>EACH</v>
          </cell>
          <cell r="D5080" t="str">
            <v>COMBINATION SIGNAL SUPPORT, TYPE TC-12.31 DESIGN 12 POLE, WITH MAST ARMS TC-81.22 DESIGN 14 AND DESIGN 14</v>
          </cell>
          <cell r="G5080">
            <v>0</v>
          </cell>
        </row>
        <row r="5081">
          <cell r="A5081" t="str">
            <v>632E78497</v>
          </cell>
          <cell r="C5081" t="str">
            <v>EACH</v>
          </cell>
          <cell r="D5081" t="str">
            <v>COMBINATION SIGNAL SUPPORT, TYPE TC-12.31 DESIGN 12 POLE, WITH MAST ARMS TC-81.22 DESIGN 14 AND DESIGN 14, AS PER PLAN</v>
          </cell>
          <cell r="G5081">
            <v>0</v>
          </cell>
        </row>
        <row r="5082">
          <cell r="A5082" t="str">
            <v>632E79100</v>
          </cell>
          <cell r="C5082" t="str">
            <v>EACH</v>
          </cell>
          <cell r="D5082" t="str">
            <v>COMBINATION SIGNAL SUPPORT, TYPE TC-81.22, DESIGN 2</v>
          </cell>
          <cell r="G5082">
            <v>0</v>
          </cell>
        </row>
        <row r="5083">
          <cell r="A5083" t="str">
            <v>632E79101</v>
          </cell>
          <cell r="C5083" t="str">
            <v>EACH</v>
          </cell>
          <cell r="D5083" t="str">
            <v>COMBINATION SIGNAL SUPPORT, TYPE TC-81.22, DESIGN 2, AS PER PLAN</v>
          </cell>
          <cell r="G5083">
            <v>0</v>
          </cell>
        </row>
        <row r="5084">
          <cell r="A5084" t="str">
            <v>632E79110</v>
          </cell>
          <cell r="C5084" t="str">
            <v>EACH</v>
          </cell>
          <cell r="D5084" t="str">
            <v>COMBINATION SIGNAL SUPPORT, TYPE TC-81.22, DESIGN 4</v>
          </cell>
          <cell r="G5084">
            <v>0</v>
          </cell>
        </row>
        <row r="5085">
          <cell r="A5085" t="str">
            <v>632E79111</v>
          </cell>
          <cell r="C5085" t="str">
            <v>EACH</v>
          </cell>
          <cell r="D5085" t="str">
            <v>COMBINATION SIGNAL SUPPORT, TYPE TC-81.22, DESIGN 4, AS PER PLAN</v>
          </cell>
          <cell r="G5085">
            <v>0</v>
          </cell>
        </row>
        <row r="5086">
          <cell r="A5086" t="str">
            <v>632E79130</v>
          </cell>
          <cell r="C5086" t="str">
            <v>EACH</v>
          </cell>
          <cell r="D5086" t="str">
            <v>COMBINATION SIGNAL SUPPORT, TYPE TC-81.22, DESIGN 12</v>
          </cell>
          <cell r="G5086">
            <v>0</v>
          </cell>
        </row>
        <row r="5087">
          <cell r="A5087" t="str">
            <v>632E79131</v>
          </cell>
          <cell r="C5087" t="str">
            <v>EACH</v>
          </cell>
          <cell r="D5087" t="str">
            <v>COMBINATION SIGNAL SUPPORT, TYPE TC-81.22, DESIGN 12, AS PER PLAN</v>
          </cell>
          <cell r="G5087">
            <v>0</v>
          </cell>
        </row>
        <row r="5088">
          <cell r="A5088" t="str">
            <v>632E79140</v>
          </cell>
          <cell r="C5088" t="str">
            <v>EACH</v>
          </cell>
          <cell r="D5088" t="str">
            <v>COMBINATION SIGNAL SUPPORT, TYPE TC-81.22, DESIGN 13</v>
          </cell>
          <cell r="G5088">
            <v>0</v>
          </cell>
        </row>
        <row r="5089">
          <cell r="A5089" t="str">
            <v>632E79141</v>
          </cell>
          <cell r="C5089" t="str">
            <v>EACH</v>
          </cell>
          <cell r="D5089" t="str">
            <v>COMBINATION SIGNAL SUPPORT, TYPE TC-81.22, DESIGN 13, AS PER PLAN</v>
          </cell>
          <cell r="G5089">
            <v>0</v>
          </cell>
        </row>
        <row r="5090">
          <cell r="A5090" t="str">
            <v>632E79150</v>
          </cell>
          <cell r="C5090" t="str">
            <v>EACH</v>
          </cell>
          <cell r="D5090" t="str">
            <v>COMBINATION SIGNAL SUPPORT, TYPE TC-81.22, DESIGN 14</v>
          </cell>
          <cell r="G5090">
            <v>0</v>
          </cell>
        </row>
        <row r="5091">
          <cell r="A5091" t="str">
            <v>632E79151</v>
          </cell>
          <cell r="C5091" t="str">
            <v>EACH</v>
          </cell>
          <cell r="D5091" t="str">
            <v>COMBINATION SIGNAL SUPPORT, TYPE TC-81.22, DESIGN 14, AS PER PLAN</v>
          </cell>
          <cell r="G5091">
            <v>0</v>
          </cell>
        </row>
        <row r="5092">
          <cell r="A5092" t="str">
            <v>632E79300</v>
          </cell>
          <cell r="C5092" t="str">
            <v>EACH</v>
          </cell>
          <cell r="D5092" t="str">
            <v>COMBINATION SIGNAL SUPPORT, TYPE TC-81.22 DESIGN 4 POLE, WITH MAST ARMS TC-81.22 DESIGN 2 AND DESIGN 2</v>
          </cell>
          <cell r="G5092">
            <v>0</v>
          </cell>
        </row>
        <row r="5093">
          <cell r="A5093" t="str">
            <v>632E79301</v>
          </cell>
          <cell r="C5093" t="str">
            <v>EACH</v>
          </cell>
          <cell r="D5093" t="str">
            <v>COMBINATION SIGNAL SUPPORT, TYPE TC-81.22 DESIGN 4 POLE, WITH MAST ARMS TC-81.22 DESIGN 2 AND DESIGN 2, AS PER PLAN</v>
          </cell>
          <cell r="G5093">
            <v>0</v>
          </cell>
        </row>
        <row r="5094">
          <cell r="A5094" t="str">
            <v>632E79420</v>
          </cell>
          <cell r="C5094" t="str">
            <v>EACH</v>
          </cell>
          <cell r="D5094" t="str">
            <v>COMBINATION SIGNAL SUPPORT, TYPE TC-81.22 DESIGN 12 POLE, WITH MAST ARMS TC-81.22 DESIGN 4 AND DESIGN 2</v>
          </cell>
          <cell r="G5094">
            <v>0</v>
          </cell>
        </row>
        <row r="5095">
          <cell r="A5095" t="str">
            <v>632E79421</v>
          </cell>
          <cell r="C5095" t="str">
            <v>EACH</v>
          </cell>
          <cell r="D5095" t="str">
            <v>COMBINATION SIGNAL SUPPORT, TYPE TC-81.22 DESIGN 12 POLE, WITH MAST ARMS TC-81.22 DESIGN 4 AND DESIGN 2, AS PER PLAN</v>
          </cell>
          <cell r="G5095">
            <v>0</v>
          </cell>
        </row>
        <row r="5096">
          <cell r="A5096" t="str">
            <v>632E80102</v>
          </cell>
          <cell r="C5096" t="str">
            <v>EACH</v>
          </cell>
          <cell r="D5096" t="str">
            <v>SIGNAL SUPPORT, TYPE TC-81.21, DESIGN 1</v>
          </cell>
          <cell r="G5096">
            <v>0</v>
          </cell>
        </row>
        <row r="5097">
          <cell r="A5097" t="str">
            <v>632E80103</v>
          </cell>
          <cell r="C5097" t="str">
            <v>EACH</v>
          </cell>
          <cell r="D5097" t="str">
            <v>SIGNAL SUPPORT, TYPE TC-81.21, DESIGN 1, AS PER PLAN</v>
          </cell>
          <cell r="G5097">
            <v>0</v>
          </cell>
        </row>
        <row r="5098">
          <cell r="A5098" t="str">
            <v>632E80202</v>
          </cell>
          <cell r="C5098" t="str">
            <v>EACH</v>
          </cell>
          <cell r="D5098" t="str">
            <v>SIGNAL SUPPORT, TYPE TC-81.21, DESIGN 2</v>
          </cell>
          <cell r="G5098">
            <v>0</v>
          </cell>
        </row>
        <row r="5099">
          <cell r="A5099" t="str">
            <v>632E80203</v>
          </cell>
          <cell r="C5099" t="str">
            <v>EACH</v>
          </cell>
          <cell r="D5099" t="str">
            <v>SIGNAL SUPPORT, TYPE TC-81.21, DESIGN 2, AS PER PLAN</v>
          </cell>
          <cell r="G5099">
            <v>0</v>
          </cell>
        </row>
        <row r="5100">
          <cell r="A5100" t="str">
            <v>632E80302</v>
          </cell>
          <cell r="C5100" t="str">
            <v>EACH</v>
          </cell>
          <cell r="D5100" t="str">
            <v>SIGNAL SUPPORT, TYPE TC-81.21, DESIGN 3</v>
          </cell>
          <cell r="G5100">
            <v>0</v>
          </cell>
        </row>
        <row r="5101">
          <cell r="A5101" t="str">
            <v>632E80303</v>
          </cell>
          <cell r="C5101" t="str">
            <v>EACH</v>
          </cell>
          <cell r="D5101" t="str">
            <v>SIGNAL SUPPORT, TYPE TC-81.21, DESIGN 3, AS PER PLAN</v>
          </cell>
          <cell r="G5101">
            <v>0</v>
          </cell>
        </row>
        <row r="5102">
          <cell r="A5102" t="str">
            <v>632E80402</v>
          </cell>
          <cell r="C5102" t="str">
            <v>EACH</v>
          </cell>
          <cell r="D5102" t="str">
            <v>SIGNAL SUPPORT, TYPE TC-81.21, DESIGN 4</v>
          </cell>
          <cell r="G5102">
            <v>0</v>
          </cell>
        </row>
        <row r="5103">
          <cell r="A5103" t="str">
            <v>632E80403</v>
          </cell>
          <cell r="C5103" t="str">
            <v>EACH</v>
          </cell>
          <cell r="D5103" t="str">
            <v>SIGNAL SUPPORT, TYPE TC-81.21, DESIGN 4, AS PER PLAN</v>
          </cell>
          <cell r="G5103">
            <v>0</v>
          </cell>
        </row>
        <row r="5104">
          <cell r="A5104" t="str">
            <v>632E80502</v>
          </cell>
          <cell r="C5104" t="str">
            <v>EACH</v>
          </cell>
          <cell r="D5104" t="str">
            <v>SIGNAL SUPPORT, TYPE TC-81.21, DESIGN 11</v>
          </cell>
          <cell r="G5104">
            <v>0</v>
          </cell>
        </row>
        <row r="5105">
          <cell r="A5105" t="str">
            <v>632E80503</v>
          </cell>
          <cell r="C5105" t="str">
            <v>EACH</v>
          </cell>
          <cell r="D5105" t="str">
            <v>SIGNAL SUPPORT, TYPE TC-81.21, DESIGN 11, AS PER PLAN</v>
          </cell>
          <cell r="G5105">
            <v>0</v>
          </cell>
        </row>
        <row r="5106">
          <cell r="A5106" t="str">
            <v>632E80602</v>
          </cell>
          <cell r="C5106" t="str">
            <v>EACH</v>
          </cell>
          <cell r="D5106" t="str">
            <v>SIGNAL SUPPORT, TYPE TC-81.21, DESIGN 12</v>
          </cell>
          <cell r="G5106">
            <v>0</v>
          </cell>
        </row>
        <row r="5107">
          <cell r="A5107" t="str">
            <v>632E80603</v>
          </cell>
          <cell r="C5107" t="str">
            <v>EACH</v>
          </cell>
          <cell r="D5107" t="str">
            <v>SIGNAL SUPPORT, TYPE TC-81.21, DESIGN 12, AS PER PLAN</v>
          </cell>
          <cell r="G5107">
            <v>0</v>
          </cell>
        </row>
        <row r="5108">
          <cell r="A5108" t="str">
            <v>632E80620</v>
          </cell>
          <cell r="C5108" t="str">
            <v>EACH</v>
          </cell>
          <cell r="D5108" t="str">
            <v>SIGNAL SUPPORT, TYPE TC-81.21, DESIGN 13</v>
          </cell>
          <cell r="G5108">
            <v>0</v>
          </cell>
        </row>
        <row r="5109">
          <cell r="A5109" t="str">
            <v>632E80621</v>
          </cell>
          <cell r="C5109" t="str">
            <v>EACH</v>
          </cell>
          <cell r="D5109" t="str">
            <v>SIGNAL SUPPORT, TYPE TC-81.21, DESIGN 13, AS PER PLAN</v>
          </cell>
          <cell r="G5109">
            <v>0</v>
          </cell>
        </row>
        <row r="5110">
          <cell r="A5110" t="str">
            <v>632E80628</v>
          </cell>
          <cell r="C5110" t="str">
            <v>EACH</v>
          </cell>
          <cell r="D5110" t="str">
            <v>SIGNAL SUPPORT, TYPE TC-81.21, DESIGN 14</v>
          </cell>
          <cell r="G5110">
            <v>0</v>
          </cell>
        </row>
        <row r="5111">
          <cell r="A5111" t="str">
            <v>632E80629</v>
          </cell>
          <cell r="C5111" t="str">
            <v>EACH</v>
          </cell>
          <cell r="D5111" t="str">
            <v>SIGNAL SUPPORT, TYPE TC-81.21, DESIGN 14, AS PER PLAN</v>
          </cell>
          <cell r="G5111">
            <v>0</v>
          </cell>
        </row>
        <row r="5112">
          <cell r="A5112" t="str">
            <v>632E80700</v>
          </cell>
          <cell r="C5112" t="str">
            <v>EACH</v>
          </cell>
          <cell r="D5112" t="str">
            <v>SIGNAL SUPPORT, MISC.:</v>
          </cell>
          <cell r="F5112" t="str">
            <v>ADD SUPPLEMENTAL DESCRIPTION</v>
          </cell>
          <cell r="G5112">
            <v>1</v>
          </cell>
        </row>
        <row r="5113">
          <cell r="A5113" t="str">
            <v>632E80970</v>
          </cell>
          <cell r="C5113" t="str">
            <v>EACH</v>
          </cell>
          <cell r="D5113" t="str">
            <v>COMBINATION SIGNAL SUPPORT, TYPE TC-81.21, DESIGN 1</v>
          </cell>
          <cell r="G5113">
            <v>0</v>
          </cell>
        </row>
        <row r="5114">
          <cell r="A5114" t="str">
            <v>632E80971</v>
          </cell>
          <cell r="C5114" t="str">
            <v>EACH</v>
          </cell>
          <cell r="D5114" t="str">
            <v>COMBINATION SIGNAL SUPPORT, TYPE TC-81.21, DESIGN 1, AS PER PLAN</v>
          </cell>
          <cell r="G5114">
            <v>0</v>
          </cell>
        </row>
        <row r="5115">
          <cell r="A5115" t="str">
            <v>632E80980</v>
          </cell>
          <cell r="C5115" t="str">
            <v>EACH</v>
          </cell>
          <cell r="D5115" t="str">
            <v>COMBINATION SIGNAL SUPPORT, TYPE TC-81.21, DESIGN 2</v>
          </cell>
          <cell r="G5115">
            <v>0</v>
          </cell>
        </row>
        <row r="5116">
          <cell r="A5116" t="str">
            <v>632E80981</v>
          </cell>
          <cell r="C5116" t="str">
            <v>EACH</v>
          </cell>
          <cell r="D5116" t="str">
            <v>COMBINATION SIGNAL SUPPORT, TYPE TC-81.21, DESIGN 2, AS PER PLAN</v>
          </cell>
          <cell r="G5116">
            <v>0</v>
          </cell>
        </row>
        <row r="5117">
          <cell r="A5117" t="str">
            <v>632E80990</v>
          </cell>
          <cell r="C5117" t="str">
            <v>EACH</v>
          </cell>
          <cell r="D5117" t="str">
            <v>COMBINATION SIGNAL SUPPORT, TYPE TC-81.21, DESIGN 3</v>
          </cell>
          <cell r="G5117">
            <v>0</v>
          </cell>
        </row>
        <row r="5118">
          <cell r="A5118" t="str">
            <v>632E80991</v>
          </cell>
          <cell r="C5118" t="str">
            <v>EACH</v>
          </cell>
          <cell r="D5118" t="str">
            <v>COMBINATION SIGNAL SUPPORT, TYPE TC-81.21, DESIGN 3, AS PER PLAN</v>
          </cell>
          <cell r="G5118">
            <v>0</v>
          </cell>
        </row>
        <row r="5119">
          <cell r="A5119" t="str">
            <v>632E81000</v>
          </cell>
          <cell r="C5119" t="str">
            <v>EACH</v>
          </cell>
          <cell r="D5119" t="str">
            <v>COMBINATION SIGNAL SUPPORT, TYPE TC-81.21, DESIGN 4</v>
          </cell>
          <cell r="G5119">
            <v>0</v>
          </cell>
        </row>
        <row r="5120">
          <cell r="A5120" t="str">
            <v>632E81001</v>
          </cell>
          <cell r="C5120" t="str">
            <v>EACH</v>
          </cell>
          <cell r="D5120" t="str">
            <v>COMBINATION SIGNAL SUPPORT, TYPE TC-81.21, DESIGN 4, AS PER PLAN</v>
          </cell>
          <cell r="G5120">
            <v>0</v>
          </cell>
        </row>
        <row r="5121">
          <cell r="A5121" t="str">
            <v>632E81010</v>
          </cell>
          <cell r="C5121" t="str">
            <v>EACH</v>
          </cell>
          <cell r="D5121" t="str">
            <v>COMBINATION SIGNAL SUPPORT, TYPE TC-12.30, DESIGN 5</v>
          </cell>
          <cell r="G5121">
            <v>0</v>
          </cell>
        </row>
        <row r="5122">
          <cell r="A5122" t="str">
            <v>632E81011</v>
          </cell>
          <cell r="C5122" t="str">
            <v>EACH</v>
          </cell>
          <cell r="D5122" t="str">
            <v>COMBINATION SIGNAL SUPPORT, TYPE TC-12.30, DESIGN 5, AS PER PLAN</v>
          </cell>
          <cell r="G5122">
            <v>0</v>
          </cell>
        </row>
        <row r="5123">
          <cell r="A5123" t="str">
            <v>632E81020</v>
          </cell>
          <cell r="C5123" t="str">
            <v>EACH</v>
          </cell>
          <cell r="D5123" t="str">
            <v>COMBINATION SIGNAL SUPPORT, TYPE TC-12.30, DESIGN 6</v>
          </cell>
          <cell r="G5123">
            <v>0</v>
          </cell>
        </row>
        <row r="5124">
          <cell r="A5124" t="str">
            <v>632E81021</v>
          </cell>
          <cell r="C5124" t="str">
            <v>EACH</v>
          </cell>
          <cell r="D5124" t="str">
            <v>COMBINATION SIGNAL SUPPORT, TYPE TC-12.30, DESIGN 6, AS PER PLAN</v>
          </cell>
          <cell r="G5124">
            <v>0</v>
          </cell>
        </row>
        <row r="5125">
          <cell r="A5125" t="str">
            <v>632E81030</v>
          </cell>
          <cell r="C5125" t="str">
            <v>EACH</v>
          </cell>
          <cell r="D5125" t="str">
            <v>COMBINATION SIGNAL SUPPORT, TYPE TC-12.30, DESIGN 7</v>
          </cell>
          <cell r="G5125">
            <v>0</v>
          </cell>
        </row>
        <row r="5126">
          <cell r="A5126" t="str">
            <v>632E81040</v>
          </cell>
          <cell r="C5126" t="str">
            <v>EACH</v>
          </cell>
          <cell r="D5126" t="str">
            <v>COMBINATION SIGNAL SUPPORT, TYPE TC-12.30, DESIGN 8</v>
          </cell>
          <cell r="G5126">
            <v>0</v>
          </cell>
        </row>
        <row r="5127">
          <cell r="A5127" t="str">
            <v>632E81052</v>
          </cell>
          <cell r="C5127" t="str">
            <v>EACH</v>
          </cell>
          <cell r="D5127" t="str">
            <v>COMBINATION SIGNAL SUPPORT, TYPE TC-81.21, DESIGN 2</v>
          </cell>
          <cell r="G5127">
            <v>0</v>
          </cell>
        </row>
        <row r="5128">
          <cell r="A5128" t="str">
            <v>632E81070</v>
          </cell>
          <cell r="C5128" t="str">
            <v>EACH</v>
          </cell>
          <cell r="D5128" t="str">
            <v>COMBINATION SIGNAL SUPPORT, TYPE TC-81.21, DESIGN 11</v>
          </cell>
          <cell r="G5128">
            <v>0</v>
          </cell>
        </row>
        <row r="5129">
          <cell r="A5129" t="str">
            <v>632E81071</v>
          </cell>
          <cell r="C5129" t="str">
            <v>EACH</v>
          </cell>
          <cell r="D5129" t="str">
            <v>COMBINATION SIGNAL SUPPORT, TYPE TC-81.21, DESIGN 11, AS PER PLAN</v>
          </cell>
          <cell r="G5129">
            <v>0</v>
          </cell>
        </row>
        <row r="5130">
          <cell r="A5130" t="str">
            <v>632E81080</v>
          </cell>
          <cell r="C5130" t="str">
            <v>EACH</v>
          </cell>
          <cell r="D5130" t="str">
            <v>COMBINATION SIGNAL SUPPORT, TYPE TC-81.21, DESIGN 12</v>
          </cell>
          <cell r="G5130">
            <v>0</v>
          </cell>
        </row>
        <row r="5131">
          <cell r="A5131" t="str">
            <v>632E81081</v>
          </cell>
          <cell r="C5131" t="str">
            <v>EACH</v>
          </cell>
          <cell r="D5131" t="str">
            <v>COMBINATION SIGNAL SUPPORT, TYPE TC-81.21, DESIGN 12, AS PER PLAN</v>
          </cell>
          <cell r="G5131">
            <v>0</v>
          </cell>
        </row>
        <row r="5132">
          <cell r="A5132" t="str">
            <v>632E81090</v>
          </cell>
          <cell r="C5132" t="str">
            <v>EACH</v>
          </cell>
          <cell r="D5132" t="str">
            <v>COMBINATION SIGNAL SUPPORT, TYPE TC-81.21, DESIGN 13</v>
          </cell>
          <cell r="G5132">
            <v>0</v>
          </cell>
        </row>
        <row r="5133">
          <cell r="A5133" t="str">
            <v>632E81091</v>
          </cell>
          <cell r="C5133" t="str">
            <v>EACH</v>
          </cell>
          <cell r="D5133" t="str">
            <v>COMBINATION SIGNAL SUPPORT, TYPE TC-81.21, DESIGN 13, AS PER PLAN</v>
          </cell>
          <cell r="G5133">
            <v>0</v>
          </cell>
        </row>
        <row r="5134">
          <cell r="A5134" t="str">
            <v>632E81094</v>
          </cell>
          <cell r="C5134" t="str">
            <v>EACH</v>
          </cell>
          <cell r="D5134" t="str">
            <v>COMBINATION SIGNAL SUPPORT, TYPE TC-81.21, DESIGN 14</v>
          </cell>
          <cell r="G5134">
            <v>0</v>
          </cell>
        </row>
        <row r="5135">
          <cell r="A5135" t="str">
            <v>632E81095</v>
          </cell>
          <cell r="C5135" t="str">
            <v>EACH</v>
          </cell>
          <cell r="D5135" t="str">
            <v>COMBINATION SIGNAL SUPPORT, TYPE TC-81.21, DESIGN 14, AS PER PLAN</v>
          </cell>
          <cell r="G5135">
            <v>0</v>
          </cell>
        </row>
        <row r="5136">
          <cell r="A5136" t="str">
            <v>632E81700</v>
          </cell>
          <cell r="C5136" t="str">
            <v>EACH</v>
          </cell>
          <cell r="D5136" t="str">
            <v>COMBINATION SIGNAL SUPPORT, MISC.:</v>
          </cell>
          <cell r="F5136" t="str">
            <v>ADD SUPPLEMENTAL DESCRIPTION</v>
          </cell>
          <cell r="G5136">
            <v>1</v>
          </cell>
        </row>
        <row r="5137">
          <cell r="A5137" t="str">
            <v>632E82100</v>
          </cell>
          <cell r="C5137" t="str">
            <v>EACH</v>
          </cell>
          <cell r="D5137" t="str">
            <v>STRAIN POLE, TYPE TC-81.10, DESIGN 1</v>
          </cell>
          <cell r="G5137">
            <v>0</v>
          </cell>
        </row>
        <row r="5138">
          <cell r="A5138" t="str">
            <v>632E82101</v>
          </cell>
          <cell r="C5138" t="str">
            <v>EACH</v>
          </cell>
          <cell r="D5138" t="str">
            <v>STRAIN POLE, TYPE TC-81.10, DESIGN 1, AS PER PLAN</v>
          </cell>
          <cell r="G5138">
            <v>0</v>
          </cell>
        </row>
        <row r="5139">
          <cell r="A5139" t="str">
            <v>632E82200</v>
          </cell>
          <cell r="C5139" t="str">
            <v>EACH</v>
          </cell>
          <cell r="D5139" t="str">
            <v>STRAIN POLE, TYPE TC-81.10, DESIGN 2</v>
          </cell>
          <cell r="G5139">
            <v>0</v>
          </cell>
        </row>
        <row r="5140">
          <cell r="A5140" t="str">
            <v>632E82201</v>
          </cell>
          <cell r="C5140" t="str">
            <v>EACH</v>
          </cell>
          <cell r="D5140" t="str">
            <v>STRAIN POLE, TYPE TC-81.10, DESIGN 2, AS PER PLAN</v>
          </cell>
          <cell r="G5140">
            <v>0</v>
          </cell>
        </row>
        <row r="5141">
          <cell r="A5141" t="str">
            <v>632E82300</v>
          </cell>
          <cell r="C5141" t="str">
            <v>EACH</v>
          </cell>
          <cell r="D5141" t="str">
            <v>STRAIN POLE, TYPE TC-81.10, DESIGN 3</v>
          </cell>
          <cell r="G5141">
            <v>0</v>
          </cell>
        </row>
        <row r="5142">
          <cell r="A5142" t="str">
            <v>632E82301</v>
          </cell>
          <cell r="C5142" t="str">
            <v>EACH</v>
          </cell>
          <cell r="D5142" t="str">
            <v>STRAIN POLE, TYPE TC-81.10, DESIGN 3, AS PER PLAN</v>
          </cell>
          <cell r="G5142">
            <v>0</v>
          </cell>
        </row>
        <row r="5143">
          <cell r="A5143" t="str">
            <v>632E82400</v>
          </cell>
          <cell r="C5143" t="str">
            <v>EACH</v>
          </cell>
          <cell r="D5143" t="str">
            <v>STRAIN POLE, TYPE TC-81.10, DESIGN 4</v>
          </cell>
          <cell r="G5143">
            <v>0</v>
          </cell>
        </row>
        <row r="5144">
          <cell r="A5144" t="str">
            <v>632E82401</v>
          </cell>
          <cell r="C5144" t="str">
            <v>EACH</v>
          </cell>
          <cell r="D5144" t="str">
            <v>STRAIN POLE, TYPE TC-81.10, DESIGN 4, AS PER PLAN</v>
          </cell>
          <cell r="G5144">
            <v>0</v>
          </cell>
        </row>
        <row r="5145">
          <cell r="A5145" t="str">
            <v>632E82500</v>
          </cell>
          <cell r="C5145" t="str">
            <v>EACH</v>
          </cell>
          <cell r="D5145" t="str">
            <v>STRAIN POLE, TYPE TC-81.10, DESIGN 5</v>
          </cell>
          <cell r="G5145">
            <v>0</v>
          </cell>
        </row>
        <row r="5146">
          <cell r="A5146" t="str">
            <v>632E82501</v>
          </cell>
          <cell r="C5146" t="str">
            <v>EACH</v>
          </cell>
          <cell r="D5146" t="str">
            <v>STRAIN POLE, TYPE TC-81.10, DESIGN 5, AS PER PLAN</v>
          </cell>
          <cell r="G5146">
            <v>0</v>
          </cell>
        </row>
        <row r="5147">
          <cell r="A5147" t="str">
            <v>632E82600</v>
          </cell>
          <cell r="C5147" t="str">
            <v>EACH</v>
          </cell>
          <cell r="D5147" t="str">
            <v>STRAIN POLE, TYPE TC-81.10, DESIGN 6</v>
          </cell>
          <cell r="G5147">
            <v>0</v>
          </cell>
        </row>
        <row r="5148">
          <cell r="A5148" t="str">
            <v>632E82601</v>
          </cell>
          <cell r="C5148" t="str">
            <v>EACH</v>
          </cell>
          <cell r="D5148" t="str">
            <v>STRAIN POLE, TYPE TC-81.10, DESIGN 6, AS PER PLAN</v>
          </cell>
          <cell r="G5148">
            <v>0</v>
          </cell>
        </row>
        <row r="5149">
          <cell r="A5149" t="str">
            <v>632E82700</v>
          </cell>
          <cell r="C5149" t="str">
            <v>EACH</v>
          </cell>
          <cell r="D5149" t="str">
            <v>STRAIN POLE, TYPE TC-81.10, DESIGN 7</v>
          </cell>
          <cell r="G5149">
            <v>0</v>
          </cell>
        </row>
        <row r="5150">
          <cell r="A5150" t="str">
            <v>632E82701</v>
          </cell>
          <cell r="C5150" t="str">
            <v>EACH</v>
          </cell>
          <cell r="D5150" t="str">
            <v>STRAIN POLE, TYPE TC-81.10, DESIGN 7, AS PER PLAN</v>
          </cell>
          <cell r="G5150">
            <v>0</v>
          </cell>
        </row>
        <row r="5151">
          <cell r="A5151" t="str">
            <v>632E82800</v>
          </cell>
          <cell r="C5151" t="str">
            <v>EACH</v>
          </cell>
          <cell r="D5151" t="str">
            <v>STRAIN POLE, TYPE TC-81.10, DESIGN 8</v>
          </cell>
          <cell r="G5151">
            <v>0</v>
          </cell>
        </row>
        <row r="5152">
          <cell r="A5152" t="str">
            <v>632E82801</v>
          </cell>
          <cell r="C5152" t="str">
            <v>EACH</v>
          </cell>
          <cell r="D5152" t="str">
            <v>STRAIN POLE, TYPE TC-81.10, DESIGN 8, AS PER PLAN</v>
          </cell>
          <cell r="G5152">
            <v>0</v>
          </cell>
        </row>
        <row r="5153">
          <cell r="A5153" t="str">
            <v>632E82900</v>
          </cell>
          <cell r="C5153" t="str">
            <v>EACH</v>
          </cell>
          <cell r="D5153" t="str">
            <v>STRAIN POLE, TYPE TC-81.10, DESIGN 9</v>
          </cell>
          <cell r="G5153">
            <v>0</v>
          </cell>
        </row>
        <row r="5154">
          <cell r="A5154" t="str">
            <v>632E82901</v>
          </cell>
          <cell r="C5154" t="str">
            <v>EACH</v>
          </cell>
          <cell r="D5154" t="str">
            <v>STRAIN POLE, TYPE TC-81.10, DESIGN 9, AS PER PLAN</v>
          </cell>
          <cell r="G5154">
            <v>0</v>
          </cell>
        </row>
        <row r="5155">
          <cell r="A5155" t="str">
            <v>632E83000</v>
          </cell>
          <cell r="C5155" t="str">
            <v>EACH</v>
          </cell>
          <cell r="D5155" t="str">
            <v>STRAIN POLE, TYPE TC-81.10, DESIGN 10</v>
          </cell>
          <cell r="G5155">
            <v>0</v>
          </cell>
        </row>
        <row r="5156">
          <cell r="A5156" t="str">
            <v>632E83001</v>
          </cell>
          <cell r="C5156" t="str">
            <v>EACH</v>
          </cell>
          <cell r="D5156" t="str">
            <v>STRAIN POLE, TYPE TC-81.10, DESIGN 10, AS PER PLAN</v>
          </cell>
          <cell r="G5156">
            <v>0</v>
          </cell>
        </row>
        <row r="5157">
          <cell r="A5157" t="str">
            <v>632E83100</v>
          </cell>
          <cell r="C5157" t="str">
            <v>EACH</v>
          </cell>
          <cell r="D5157" t="str">
            <v>STRAIN POLE, TYPE TC-81.10, DESIGN 11</v>
          </cell>
          <cell r="G5157">
            <v>0</v>
          </cell>
        </row>
        <row r="5158">
          <cell r="A5158" t="str">
            <v>632E83101</v>
          </cell>
          <cell r="C5158" t="str">
            <v>EACH</v>
          </cell>
          <cell r="D5158" t="str">
            <v>STRAIN POLE, TYPE TC-81.10, DESIGN 11, AS PER PLAN</v>
          </cell>
          <cell r="G5158">
            <v>0</v>
          </cell>
        </row>
        <row r="5159">
          <cell r="A5159" t="str">
            <v>632E83200</v>
          </cell>
          <cell r="C5159" t="str">
            <v>EACH</v>
          </cell>
          <cell r="D5159" t="str">
            <v>STRAIN POLE, TYPE TC-81.10, DESIGN 12</v>
          </cell>
          <cell r="G5159">
            <v>0</v>
          </cell>
        </row>
        <row r="5160">
          <cell r="A5160" t="str">
            <v>632E83201</v>
          </cell>
          <cell r="C5160" t="str">
            <v>EACH</v>
          </cell>
          <cell r="D5160" t="str">
            <v>STRAIN POLE, TYPE TC-81.10, DESIGN 12, AS PER PLAN</v>
          </cell>
          <cell r="G5160">
            <v>0</v>
          </cell>
        </row>
        <row r="5161">
          <cell r="A5161" t="str">
            <v>632E83300</v>
          </cell>
          <cell r="C5161" t="str">
            <v>EACH</v>
          </cell>
          <cell r="D5161" t="str">
            <v>STRAIN POLE, TYPE TC-81.10, DESIGN 13</v>
          </cell>
          <cell r="G5161">
            <v>0</v>
          </cell>
        </row>
        <row r="5162">
          <cell r="A5162" t="str">
            <v>632E83301</v>
          </cell>
          <cell r="C5162" t="str">
            <v>EACH</v>
          </cell>
          <cell r="D5162" t="str">
            <v>STRAIN POLE, TYPE TC-81.10, DESIGN 13, AS PER PLAN</v>
          </cell>
          <cell r="G5162">
            <v>0</v>
          </cell>
        </row>
        <row r="5163">
          <cell r="A5163" t="str">
            <v>632E83400</v>
          </cell>
          <cell r="C5163" t="str">
            <v>EACH</v>
          </cell>
          <cell r="D5163" t="str">
            <v>STRAIN POLE, TYPE TC-81.10, DESIGN 14</v>
          </cell>
          <cell r="G5163">
            <v>0</v>
          </cell>
        </row>
        <row r="5164">
          <cell r="A5164" t="str">
            <v>632E83401</v>
          </cell>
          <cell r="C5164" t="str">
            <v>EACH</v>
          </cell>
          <cell r="D5164" t="str">
            <v>STRAIN POLE, TYPE TC-81.10, DESIGN 14, AS PER PLAN</v>
          </cell>
          <cell r="G5164">
            <v>0</v>
          </cell>
        </row>
        <row r="5165">
          <cell r="A5165" t="str">
            <v>632E83500</v>
          </cell>
          <cell r="C5165" t="str">
            <v>EACH</v>
          </cell>
          <cell r="D5165" t="str">
            <v>STRAIN POLE, TYPE TC-81.10, DESIGN 5, INSTALLATION ONLY</v>
          </cell>
          <cell r="G5165">
            <v>0</v>
          </cell>
        </row>
        <row r="5166">
          <cell r="A5166" t="str">
            <v>632E83501</v>
          </cell>
          <cell r="C5166" t="str">
            <v>EACH</v>
          </cell>
          <cell r="D5166" t="str">
            <v>STRAIN POLE, TYPE TC-81.10, DESIGN 5, INSTALLATION ONLY, AS PER PLAN</v>
          </cell>
          <cell r="G5166">
            <v>0</v>
          </cell>
        </row>
        <row r="5167">
          <cell r="A5167" t="str">
            <v>632E83502</v>
          </cell>
          <cell r="C5167" t="str">
            <v>EACH</v>
          </cell>
          <cell r="D5167" t="str">
            <v>STRAIN POLE, TYPE TC-81.10, DESIGN 6, INSTALLATION ONLY</v>
          </cell>
          <cell r="G5167">
            <v>0</v>
          </cell>
        </row>
        <row r="5168">
          <cell r="A5168" t="str">
            <v>632E83503</v>
          </cell>
          <cell r="C5168" t="str">
            <v>EACH</v>
          </cell>
          <cell r="D5168" t="str">
            <v>STRAIN POLE, TYPE TC-81.10, DESIGN 6, INSTALLATION ONLY, AS PER PLAN</v>
          </cell>
          <cell r="G5168">
            <v>0</v>
          </cell>
        </row>
        <row r="5169">
          <cell r="A5169" t="str">
            <v>632E83504</v>
          </cell>
          <cell r="C5169" t="str">
            <v>EACH</v>
          </cell>
          <cell r="D5169" t="str">
            <v>STRAIN POLE, TYPE TC-81.10, DESIGN 7, INSTALLATION ONLY</v>
          </cell>
          <cell r="G5169">
            <v>0</v>
          </cell>
        </row>
        <row r="5170">
          <cell r="A5170" t="str">
            <v>632E83505</v>
          </cell>
          <cell r="C5170" t="str">
            <v>EACH</v>
          </cell>
          <cell r="D5170" t="str">
            <v>STRAIN POLE, TYPE TC-81.10, DESIGN 7, INSTALLATION ONLY, AS PER PLAN</v>
          </cell>
          <cell r="G5170">
            <v>0</v>
          </cell>
        </row>
        <row r="5171">
          <cell r="A5171" t="str">
            <v>632E83506</v>
          </cell>
          <cell r="C5171" t="str">
            <v>EACH</v>
          </cell>
          <cell r="D5171" t="str">
            <v>STRAIN POLE, TYPE TC-81.10, DESIGN 10, INSTALLATION ONLY</v>
          </cell>
          <cell r="G5171">
            <v>0</v>
          </cell>
        </row>
        <row r="5172">
          <cell r="A5172" t="str">
            <v>632E83507</v>
          </cell>
          <cell r="C5172" t="str">
            <v>EACH</v>
          </cell>
          <cell r="D5172" t="str">
            <v>STRAIN POLE, TYPE TC-81.10, DESIGN 10, INSTALLATION ONLY, AS PER PLAN</v>
          </cell>
          <cell r="G5172">
            <v>0</v>
          </cell>
        </row>
        <row r="5173">
          <cell r="A5173" t="str">
            <v>632E83508</v>
          </cell>
          <cell r="C5173" t="str">
            <v>EACH</v>
          </cell>
          <cell r="D5173" t="str">
            <v>STRAIN POLE, TYPE TC-81.10, DESIGN 8, INSTALLATION ONLY</v>
          </cell>
          <cell r="G5173">
            <v>0</v>
          </cell>
        </row>
        <row r="5174">
          <cell r="A5174" t="str">
            <v>632E83509</v>
          </cell>
          <cell r="C5174" t="str">
            <v>EACH</v>
          </cell>
          <cell r="D5174" t="str">
            <v>STRAIN POLE, TYPE TC-81.10, DESIGN 8, INSTALLATION ONLY, AS PER PLAN</v>
          </cell>
          <cell r="G5174">
            <v>0</v>
          </cell>
        </row>
        <row r="5175">
          <cell r="A5175" t="str">
            <v>632E83600</v>
          </cell>
          <cell r="C5175" t="str">
            <v>EACH</v>
          </cell>
          <cell r="D5175" t="str">
            <v>STRAIN POLE, MISC.:</v>
          </cell>
          <cell r="F5175" t="str">
            <v>ADD SUPPLEMENTAL DESCRIPTION</v>
          </cell>
          <cell r="G5175">
            <v>1</v>
          </cell>
        </row>
        <row r="5176">
          <cell r="A5176" t="str">
            <v>632E84100</v>
          </cell>
          <cell r="C5176" t="str">
            <v>EACH</v>
          </cell>
          <cell r="D5176" t="str">
            <v>COMBINATION STRAIN POLE, TYPE TC-81.10, DESIGN 1</v>
          </cell>
          <cell r="G5176">
            <v>0</v>
          </cell>
        </row>
        <row r="5177">
          <cell r="A5177" t="str">
            <v>632E84101</v>
          </cell>
          <cell r="C5177" t="str">
            <v>EACH</v>
          </cell>
          <cell r="D5177" t="str">
            <v>COMBINATION STRAIN POLE, TYPE TC-81.10, DESIGN 1, AS PER PLAN</v>
          </cell>
          <cell r="G5177">
            <v>0</v>
          </cell>
        </row>
        <row r="5178">
          <cell r="A5178" t="str">
            <v>632E84200</v>
          </cell>
          <cell r="C5178" t="str">
            <v>EACH</v>
          </cell>
          <cell r="D5178" t="str">
            <v>COMBINATION STRAIN POLE, TYPE TC-81.10, DESIGN 2</v>
          </cell>
          <cell r="G5178">
            <v>0</v>
          </cell>
        </row>
        <row r="5179">
          <cell r="A5179" t="str">
            <v>632E84201</v>
          </cell>
          <cell r="C5179" t="str">
            <v>EACH</v>
          </cell>
          <cell r="D5179" t="str">
            <v>COMBINATION STRAIN POLE, TYPE TC-81.10, DESIGN 2, AS PER PLAN</v>
          </cell>
          <cell r="G5179">
            <v>0</v>
          </cell>
        </row>
        <row r="5180">
          <cell r="A5180" t="str">
            <v>632E84300</v>
          </cell>
          <cell r="C5180" t="str">
            <v>EACH</v>
          </cell>
          <cell r="D5180" t="str">
            <v>COMBINATION STRAIN POLE, TYPE TC-81.10, DESIGN 3</v>
          </cell>
          <cell r="G5180">
            <v>0</v>
          </cell>
        </row>
        <row r="5181">
          <cell r="A5181" t="str">
            <v>632E84301</v>
          </cell>
          <cell r="C5181" t="str">
            <v>EACH</v>
          </cell>
          <cell r="D5181" t="str">
            <v>COMBINATION STRAIN POLE, TYPE TC-81.10, DESIGN 3, AS PER PLAN</v>
          </cell>
          <cell r="G5181">
            <v>0</v>
          </cell>
        </row>
        <row r="5182">
          <cell r="A5182" t="str">
            <v>632E84400</v>
          </cell>
          <cell r="C5182" t="str">
            <v>EACH</v>
          </cell>
          <cell r="D5182" t="str">
            <v>COMBINATION STRAIN POLE, TYPE TC-81.10, DESIGN 4</v>
          </cell>
          <cell r="G5182">
            <v>0</v>
          </cell>
        </row>
        <row r="5183">
          <cell r="A5183" t="str">
            <v>632E84401</v>
          </cell>
          <cell r="C5183" t="str">
            <v>EACH</v>
          </cell>
          <cell r="D5183" t="str">
            <v>COMBINATION STRAIN POLE, TYPE TC-81.10, DESIGN 4, AS PER PLAN</v>
          </cell>
          <cell r="G5183">
            <v>0</v>
          </cell>
        </row>
        <row r="5184">
          <cell r="A5184" t="str">
            <v>632E84500</v>
          </cell>
          <cell r="C5184" t="str">
            <v>EACH</v>
          </cell>
          <cell r="D5184" t="str">
            <v>COMBINATION STRAIN POLE, TYPE TC-81.10, DESIGN 5</v>
          </cell>
          <cell r="G5184">
            <v>0</v>
          </cell>
        </row>
        <row r="5185">
          <cell r="A5185" t="str">
            <v>632E84501</v>
          </cell>
          <cell r="C5185" t="str">
            <v>EACH</v>
          </cell>
          <cell r="D5185" t="str">
            <v>COMBINATION STRAIN POLE, TYPE TC-81.10, DESIGN 5, AS PER PLAN</v>
          </cell>
          <cell r="G5185">
            <v>0</v>
          </cell>
        </row>
        <row r="5186">
          <cell r="A5186" t="str">
            <v>632E84600</v>
          </cell>
          <cell r="C5186" t="str">
            <v>EACH</v>
          </cell>
          <cell r="D5186" t="str">
            <v>COMBINATION STRAIN POLE, TYPE TC-81.10, DESIGN 6</v>
          </cell>
          <cell r="G5186">
            <v>0</v>
          </cell>
        </row>
        <row r="5187">
          <cell r="A5187" t="str">
            <v>632E84601</v>
          </cell>
          <cell r="C5187" t="str">
            <v>EACH</v>
          </cell>
          <cell r="D5187" t="str">
            <v>COMBINATION STRAIN POLE, TYPE TC-81.10, DESIGN 6, AS PER PLAN</v>
          </cell>
          <cell r="G5187">
            <v>0</v>
          </cell>
        </row>
        <row r="5188">
          <cell r="A5188" t="str">
            <v>632E84700</v>
          </cell>
          <cell r="C5188" t="str">
            <v>EACH</v>
          </cell>
          <cell r="D5188" t="str">
            <v>COMBINATION STRAIN POLE, TYPE TC-81.10, DESIGN 7</v>
          </cell>
          <cell r="G5188">
            <v>0</v>
          </cell>
        </row>
        <row r="5189">
          <cell r="A5189" t="str">
            <v>632E84701</v>
          </cell>
          <cell r="C5189" t="str">
            <v>EACH</v>
          </cell>
          <cell r="D5189" t="str">
            <v>COMBINATION STRAIN POLE, TYPE TC-81.10, DESIGN 7, AS PER PLAN</v>
          </cell>
          <cell r="G5189">
            <v>0</v>
          </cell>
        </row>
        <row r="5190">
          <cell r="A5190" t="str">
            <v>632E84800</v>
          </cell>
          <cell r="C5190" t="str">
            <v>EACH</v>
          </cell>
          <cell r="D5190" t="str">
            <v>COMBINATION STRAIN POLE, TYPE TC-81.10, DESIGN 8</v>
          </cell>
          <cell r="G5190">
            <v>0</v>
          </cell>
        </row>
        <row r="5191">
          <cell r="A5191" t="str">
            <v>632E84801</v>
          </cell>
          <cell r="C5191" t="str">
            <v>EACH</v>
          </cell>
          <cell r="D5191" t="str">
            <v>COMBINATION STRAIN POLE, TYPE TC-81.10, DESIGN 8, AS PER PLAN</v>
          </cell>
          <cell r="G5191">
            <v>0</v>
          </cell>
        </row>
        <row r="5192">
          <cell r="A5192" t="str">
            <v>632E84900</v>
          </cell>
          <cell r="C5192" t="str">
            <v>EACH</v>
          </cell>
          <cell r="D5192" t="str">
            <v>COMBINATION STRAIN POLE, TYPE TC-81.10, DESIGN 9</v>
          </cell>
          <cell r="G5192">
            <v>0</v>
          </cell>
        </row>
        <row r="5193">
          <cell r="A5193" t="str">
            <v>632E84901</v>
          </cell>
          <cell r="C5193" t="str">
            <v>EACH</v>
          </cell>
          <cell r="D5193" t="str">
            <v>COMBINATION STRAIN POLE, TYPE TC-81.10, DESIGN 9, AS PER PLAN</v>
          </cell>
          <cell r="G5193">
            <v>0</v>
          </cell>
        </row>
        <row r="5194">
          <cell r="A5194" t="str">
            <v>632E85000</v>
          </cell>
          <cell r="C5194" t="str">
            <v>EACH</v>
          </cell>
          <cell r="D5194" t="str">
            <v>COMBINATION STRAIN POLE, TYPE TC-81.10, DESIGN 10</v>
          </cell>
          <cell r="G5194">
            <v>0</v>
          </cell>
        </row>
        <row r="5195">
          <cell r="A5195" t="str">
            <v>632E85001</v>
          </cell>
          <cell r="C5195" t="str">
            <v>EACH</v>
          </cell>
          <cell r="D5195" t="str">
            <v>COMBINATION STRAIN POLE, TYPE TC-81.10, DESIGN 10, AS PER PLAN</v>
          </cell>
          <cell r="G5195">
            <v>0</v>
          </cell>
        </row>
        <row r="5196">
          <cell r="A5196" t="str">
            <v>632E85100</v>
          </cell>
          <cell r="C5196" t="str">
            <v>EACH</v>
          </cell>
          <cell r="D5196" t="str">
            <v>COMBINATION STRAIN POLE, TYPE TC-81.10, DESIGN 11</v>
          </cell>
          <cell r="G5196">
            <v>0</v>
          </cell>
        </row>
        <row r="5197">
          <cell r="A5197" t="str">
            <v>632E85101</v>
          </cell>
          <cell r="C5197" t="str">
            <v>EACH</v>
          </cell>
          <cell r="D5197" t="str">
            <v>COMBINATION STRAIN POLE, TYPE TC-81.10, DESIGN 11, AS PER PLAN</v>
          </cell>
          <cell r="G5197">
            <v>0</v>
          </cell>
        </row>
        <row r="5198">
          <cell r="A5198" t="str">
            <v>632E85200</v>
          </cell>
          <cell r="C5198" t="str">
            <v>EACH</v>
          </cell>
          <cell r="D5198" t="str">
            <v>COMBINATION STRAIN POLE, TYPE TC-81.10, DESIGN 12</v>
          </cell>
          <cell r="G5198">
            <v>0</v>
          </cell>
        </row>
        <row r="5199">
          <cell r="A5199" t="str">
            <v>632E85201</v>
          </cell>
          <cell r="C5199" t="str">
            <v>EACH</v>
          </cell>
          <cell r="D5199" t="str">
            <v>COMBINATION STRAIN POLE, TYPE TC-81.10, DESIGN 12, AS PER PLAN</v>
          </cell>
          <cell r="G5199">
            <v>0</v>
          </cell>
        </row>
        <row r="5200">
          <cell r="A5200" t="str">
            <v>632E85300</v>
          </cell>
          <cell r="C5200" t="str">
            <v>EACH</v>
          </cell>
          <cell r="D5200" t="str">
            <v>COMBINATION STRAIN POLE, TYPE TC-81.10 AND SIGN SUPPORT, TYPE TC-9.10 (WITH LIGHT POLE EXTENSION)</v>
          </cell>
          <cell r="G5200">
            <v>0</v>
          </cell>
        </row>
        <row r="5201">
          <cell r="A5201" t="str">
            <v>632E85302</v>
          </cell>
          <cell r="C5201" t="str">
            <v>EACH</v>
          </cell>
          <cell r="D5201" t="str">
            <v>COMBINATION SIGNAL SUPPORT, TYPE TC-81.21 AND SIGN SUPPORT, TYPE TC-12.30</v>
          </cell>
          <cell r="G5201">
            <v>0</v>
          </cell>
        </row>
        <row r="5202">
          <cell r="A5202" t="str">
            <v>632E85303</v>
          </cell>
          <cell r="C5202" t="str">
            <v>EACH</v>
          </cell>
          <cell r="D5202" t="str">
            <v>COMBINATION SIGNAL SUPPORT, TYPE TC-81.21 AND SIGN SUPPORT, TYPE TC-12.30, AS PER PLAN</v>
          </cell>
          <cell r="G5202">
            <v>0</v>
          </cell>
        </row>
        <row r="5203">
          <cell r="A5203" t="str">
            <v>632E85304</v>
          </cell>
          <cell r="C5203" t="str">
            <v>EACH</v>
          </cell>
          <cell r="D5203" t="str">
            <v>COMBINATION STRAIN POLE, TYPE TC-81.10 AND SIGN SUPPORT, TYPE TC-9.10</v>
          </cell>
          <cell r="G5203">
            <v>0</v>
          </cell>
        </row>
        <row r="5204">
          <cell r="A5204" t="str">
            <v>632E85320</v>
          </cell>
          <cell r="C5204" t="str">
            <v>EACH</v>
          </cell>
          <cell r="D5204" t="str">
            <v>COMBINATION STRAIN POLE, TYPE TC-81.10, DESIGN 13</v>
          </cell>
          <cell r="G5204">
            <v>0</v>
          </cell>
        </row>
        <row r="5205">
          <cell r="A5205" t="str">
            <v>632E85321</v>
          </cell>
          <cell r="C5205" t="str">
            <v>EACH</v>
          </cell>
          <cell r="D5205" t="str">
            <v>COMBINATION STRAIN POLE, TYPE TC-81.10, DESIGN 13, AS PER PLAN</v>
          </cell>
          <cell r="G5205">
            <v>0</v>
          </cell>
        </row>
        <row r="5206">
          <cell r="A5206" t="str">
            <v>632E85400</v>
          </cell>
          <cell r="C5206" t="str">
            <v>EACH</v>
          </cell>
          <cell r="D5206" t="str">
            <v>COMBINATION STRAIN POLE, TYPE TC-81.10, DESIGN 14</v>
          </cell>
          <cell r="G5206">
            <v>0</v>
          </cell>
        </row>
        <row r="5207">
          <cell r="A5207" t="str">
            <v>632E85401</v>
          </cell>
          <cell r="C5207" t="str">
            <v>EACH</v>
          </cell>
          <cell r="D5207" t="str">
            <v>COMBINATION STRAIN POLE, TYPE TC-81.10, DESIGN 14, AS PER PLAN</v>
          </cell>
          <cell r="G5207">
            <v>0</v>
          </cell>
        </row>
        <row r="5208">
          <cell r="A5208" t="str">
            <v>632E86120</v>
          </cell>
          <cell r="C5208" t="str">
            <v>EACH</v>
          </cell>
          <cell r="D5208" t="str">
            <v>STRAIN POLE, TYPE TC-81.11, DESIGN 8</v>
          </cell>
          <cell r="G5208">
            <v>0</v>
          </cell>
        </row>
        <row r="5209">
          <cell r="A5209" t="str">
            <v>632E86121</v>
          </cell>
          <cell r="C5209" t="str">
            <v>EACH</v>
          </cell>
          <cell r="D5209" t="str">
            <v>STRAIN POLE, TYPE TC-81.11, DESIGN 8, AS PER PLAN</v>
          </cell>
          <cell r="G5209">
            <v>0</v>
          </cell>
        </row>
        <row r="5210">
          <cell r="A5210" t="str">
            <v>632E86130</v>
          </cell>
          <cell r="C5210" t="str">
            <v>EACH</v>
          </cell>
          <cell r="D5210" t="str">
            <v>STRAIN POLE, TYPE TC-81.11, DESIGN 10</v>
          </cell>
          <cell r="G5210">
            <v>0</v>
          </cell>
        </row>
        <row r="5211">
          <cell r="A5211" t="str">
            <v>632E86131</v>
          </cell>
          <cell r="C5211" t="str">
            <v>EACH</v>
          </cell>
          <cell r="D5211" t="str">
            <v>STRAIN POLE, TYPE TC-81.11, DESIGN 10, AS PER PLAN</v>
          </cell>
          <cell r="G5211">
            <v>0</v>
          </cell>
        </row>
        <row r="5212">
          <cell r="A5212" t="str">
            <v>632E86140</v>
          </cell>
          <cell r="C5212" t="str">
            <v>EACH</v>
          </cell>
          <cell r="D5212" t="str">
            <v>STRAIN POLE, TYPE TC-81.11, DESIGN 12</v>
          </cell>
          <cell r="G5212">
            <v>0</v>
          </cell>
        </row>
        <row r="5213">
          <cell r="A5213" t="str">
            <v>632E86141</v>
          </cell>
          <cell r="C5213" t="str">
            <v>EACH</v>
          </cell>
          <cell r="D5213" t="str">
            <v>STRAIN POLE, TYPE TC-81.11, DESIGN 12, AS PER PLAN</v>
          </cell>
          <cell r="G5213">
            <v>0</v>
          </cell>
        </row>
        <row r="5214">
          <cell r="A5214" t="str">
            <v>632E86150</v>
          </cell>
          <cell r="C5214" t="str">
            <v>EACH</v>
          </cell>
          <cell r="D5214" t="str">
            <v>STRAIN POLE, TYPE TC-81.11, DESIGN 13</v>
          </cell>
          <cell r="G5214">
            <v>0</v>
          </cell>
        </row>
        <row r="5215">
          <cell r="A5215" t="str">
            <v>632E86151</v>
          </cell>
          <cell r="C5215" t="str">
            <v>EACH</v>
          </cell>
          <cell r="D5215" t="str">
            <v>STRAIN POLE, TYPE TC-81.11, DESIGN 13, AS PER PLAN</v>
          </cell>
          <cell r="G5215">
            <v>0</v>
          </cell>
        </row>
        <row r="5216">
          <cell r="A5216" t="str">
            <v>632E86160</v>
          </cell>
          <cell r="C5216" t="str">
            <v>EACH</v>
          </cell>
          <cell r="D5216" t="str">
            <v>STRAIN POLE, TYPE TC-81.11, DESIGN 14</v>
          </cell>
          <cell r="G5216">
            <v>0</v>
          </cell>
        </row>
        <row r="5217">
          <cell r="A5217" t="str">
            <v>632E86161</v>
          </cell>
          <cell r="C5217" t="str">
            <v>EACH</v>
          </cell>
          <cell r="D5217" t="str">
            <v>STRAIN POLE, TYPE TC-81.11, DESIGN 14, AS PER PLAN</v>
          </cell>
          <cell r="G5217">
            <v>0</v>
          </cell>
        </row>
        <row r="5218">
          <cell r="A5218" t="str">
            <v>632E86500</v>
          </cell>
          <cell r="C5218" t="str">
            <v>EACH</v>
          </cell>
          <cell r="D5218" t="str">
            <v>STRAIN POLE, TYPE TC-81.11, INSTALLATION ONLY</v>
          </cell>
          <cell r="F5218" t="str">
            <v>SPECIFY TYPE</v>
          </cell>
          <cell r="G5218">
            <v>1</v>
          </cell>
        </row>
        <row r="5219">
          <cell r="A5219" t="str">
            <v>632E86501</v>
          </cell>
          <cell r="C5219" t="str">
            <v>EACH</v>
          </cell>
          <cell r="D5219" t="str">
            <v>STRAIN POLE, TYPE TC-81.11, INSTALLATION ONLY, AS PER PLAN</v>
          </cell>
          <cell r="F5219" t="str">
            <v>SPECIFY TYPE</v>
          </cell>
          <cell r="G5219">
            <v>1</v>
          </cell>
        </row>
        <row r="5220">
          <cell r="A5220" t="str">
            <v>632E87120</v>
          </cell>
          <cell r="C5220" t="str">
            <v>EACH</v>
          </cell>
          <cell r="D5220" t="str">
            <v>COMBINATION STRAIN POLE, TYPE TC-81.11, DESIGN 8</v>
          </cell>
          <cell r="G5220">
            <v>0</v>
          </cell>
        </row>
        <row r="5221">
          <cell r="A5221" t="str">
            <v>632E87121</v>
          </cell>
          <cell r="C5221" t="str">
            <v>EACH</v>
          </cell>
          <cell r="D5221" t="str">
            <v>COMBINATION STRAIN POLE, TYPE TC-81.11, DESIGN 8, AS PER PLAN</v>
          </cell>
          <cell r="G5221">
            <v>0</v>
          </cell>
        </row>
        <row r="5222">
          <cell r="A5222" t="str">
            <v>632E87130</v>
          </cell>
          <cell r="C5222" t="str">
            <v>EACH</v>
          </cell>
          <cell r="D5222" t="str">
            <v>COMBINATION STRAIN POLE, TYPE TC-81.11, DESIGN 10</v>
          </cell>
          <cell r="G5222">
            <v>0</v>
          </cell>
        </row>
        <row r="5223">
          <cell r="A5223" t="str">
            <v>632E87131</v>
          </cell>
          <cell r="C5223" t="str">
            <v>EACH</v>
          </cell>
          <cell r="D5223" t="str">
            <v>COMBINATION STRAIN POLE, TYPE TC-81.11, DESIGN 10, AS PER PLAN</v>
          </cell>
          <cell r="G5223">
            <v>0</v>
          </cell>
        </row>
        <row r="5224">
          <cell r="A5224" t="str">
            <v>632E87140</v>
          </cell>
          <cell r="C5224" t="str">
            <v>EACH</v>
          </cell>
          <cell r="D5224" t="str">
            <v>COMBINATION STRAIN POLE, TYPE TC-81.11, DESIGN 12</v>
          </cell>
          <cell r="G5224">
            <v>0</v>
          </cell>
        </row>
        <row r="5225">
          <cell r="A5225" t="str">
            <v>632E87141</v>
          </cell>
          <cell r="C5225" t="str">
            <v>EACH</v>
          </cell>
          <cell r="D5225" t="str">
            <v>COMBINATION STRAIN POLE, TYPE TC-81.11, DESIGN 12, AS PER PLAN</v>
          </cell>
          <cell r="G5225">
            <v>0</v>
          </cell>
        </row>
        <row r="5226">
          <cell r="A5226" t="str">
            <v>632E87150</v>
          </cell>
          <cell r="C5226" t="str">
            <v>EACH</v>
          </cell>
          <cell r="D5226" t="str">
            <v>COMBINATION STRAIN POLE, TYPE TC-81.11, DESIGN 13</v>
          </cell>
          <cell r="G5226">
            <v>0</v>
          </cell>
        </row>
        <row r="5227">
          <cell r="A5227" t="str">
            <v>632E87151</v>
          </cell>
          <cell r="C5227" t="str">
            <v>EACH</v>
          </cell>
          <cell r="D5227" t="str">
            <v>COMBINATION STRAIN POLE, TYPE TC-81.11, DESIGN 13, AS PER PLAN</v>
          </cell>
          <cell r="G5227">
            <v>0</v>
          </cell>
        </row>
        <row r="5228">
          <cell r="A5228" t="str">
            <v>632E87160</v>
          </cell>
          <cell r="C5228" t="str">
            <v>EACH</v>
          </cell>
          <cell r="D5228" t="str">
            <v>COMBINATION STRAIN POLE, TYPE TC-81.11, DESIGN 14</v>
          </cell>
          <cell r="G5228">
            <v>0</v>
          </cell>
        </row>
        <row r="5229">
          <cell r="A5229" t="str">
            <v>632E87161</v>
          </cell>
          <cell r="C5229" t="str">
            <v>EACH</v>
          </cell>
          <cell r="D5229" t="str">
            <v>COMBINATION STRAIN POLE, TYPE TC-81.11, DESIGN 14, AS PER PLAN</v>
          </cell>
          <cell r="G5229">
            <v>0</v>
          </cell>
        </row>
        <row r="5230">
          <cell r="A5230" t="str">
            <v>632E89250</v>
          </cell>
          <cell r="C5230" t="str">
            <v>EACH</v>
          </cell>
          <cell r="D5230" t="str">
            <v>POLE ENTRANCE FITTING</v>
          </cell>
          <cell r="G5230">
            <v>0</v>
          </cell>
        </row>
        <row r="5231">
          <cell r="A5231" t="str">
            <v>632E89251</v>
          </cell>
          <cell r="C5231" t="str">
            <v>EACH</v>
          </cell>
          <cell r="D5231" t="str">
            <v>POLE ENTRANCE FITTING, AS PER PLAN</v>
          </cell>
          <cell r="G5231">
            <v>0</v>
          </cell>
        </row>
        <row r="5232">
          <cell r="A5232" t="str">
            <v>632E89300</v>
          </cell>
          <cell r="C5232" t="str">
            <v>EACH</v>
          </cell>
          <cell r="D5232" t="str">
            <v>WOOD POLE</v>
          </cell>
          <cell r="G5232">
            <v>0</v>
          </cell>
        </row>
        <row r="5233">
          <cell r="A5233" t="str">
            <v>632E89301</v>
          </cell>
          <cell r="C5233" t="str">
            <v>EACH</v>
          </cell>
          <cell r="D5233" t="str">
            <v>WOOD POLE, AS PER PLAN</v>
          </cell>
          <cell r="G5233">
            <v>0</v>
          </cell>
        </row>
        <row r="5234">
          <cell r="A5234" t="str">
            <v>632E89400</v>
          </cell>
          <cell r="C5234" t="str">
            <v>EACH</v>
          </cell>
          <cell r="D5234" t="str">
            <v>DOWN GUY</v>
          </cell>
          <cell r="G5234">
            <v>0</v>
          </cell>
        </row>
        <row r="5235">
          <cell r="A5235" t="str">
            <v>632E89401</v>
          </cell>
          <cell r="C5235" t="str">
            <v>EACH</v>
          </cell>
          <cell r="D5235" t="str">
            <v>DOWN GUY, AS PER PLAN</v>
          </cell>
          <cell r="G5235">
            <v>0</v>
          </cell>
        </row>
        <row r="5236">
          <cell r="A5236" t="str">
            <v>632E89500</v>
          </cell>
          <cell r="C5236" t="str">
            <v>EACH</v>
          </cell>
          <cell r="D5236" t="str">
            <v>PEDESTAL, 3'</v>
          </cell>
          <cell r="G5236">
            <v>0</v>
          </cell>
        </row>
        <row r="5237">
          <cell r="A5237" t="str">
            <v>632E89501</v>
          </cell>
          <cell r="C5237" t="str">
            <v>EACH</v>
          </cell>
          <cell r="D5237" t="str">
            <v>PEDESTAL, 3', AS PER PLAN</v>
          </cell>
          <cell r="G5237">
            <v>0</v>
          </cell>
        </row>
        <row r="5238">
          <cell r="A5238" t="str">
            <v>632E89510</v>
          </cell>
          <cell r="C5238" t="str">
            <v>EACH</v>
          </cell>
          <cell r="D5238" t="str">
            <v>PEDESTAL, 5'</v>
          </cell>
          <cell r="G5238">
            <v>0</v>
          </cell>
        </row>
        <row r="5239">
          <cell r="A5239" t="str">
            <v>632E89511</v>
          </cell>
          <cell r="C5239" t="str">
            <v>EACH</v>
          </cell>
          <cell r="D5239" t="str">
            <v>PEDESTAL, 5', AS PER PLAN</v>
          </cell>
          <cell r="G5239">
            <v>0</v>
          </cell>
        </row>
        <row r="5240">
          <cell r="A5240" t="str">
            <v>632E89520</v>
          </cell>
          <cell r="C5240" t="str">
            <v>EACH</v>
          </cell>
          <cell r="D5240" t="str">
            <v>PEDESTAL, 6'</v>
          </cell>
          <cell r="G5240">
            <v>0</v>
          </cell>
        </row>
        <row r="5241">
          <cell r="A5241" t="str">
            <v>632E89521</v>
          </cell>
          <cell r="C5241" t="str">
            <v>EACH</v>
          </cell>
          <cell r="D5241" t="str">
            <v>PEDESTAL, 6', AS PER PLAN</v>
          </cell>
          <cell r="G5241">
            <v>0</v>
          </cell>
        </row>
        <row r="5242">
          <cell r="A5242" t="str">
            <v>632E89600</v>
          </cell>
          <cell r="C5242" t="str">
            <v>EACH</v>
          </cell>
          <cell r="D5242" t="str">
            <v>PEDESTAL, 8'</v>
          </cell>
          <cell r="G5242">
            <v>0</v>
          </cell>
        </row>
        <row r="5243">
          <cell r="A5243" t="str">
            <v>632E89601</v>
          </cell>
          <cell r="C5243" t="str">
            <v>EACH</v>
          </cell>
          <cell r="D5243" t="str">
            <v>PEDESTAL, 8', AS PER PLAN</v>
          </cell>
          <cell r="G5243">
            <v>0</v>
          </cell>
        </row>
        <row r="5244">
          <cell r="A5244" t="str">
            <v>632E89610</v>
          </cell>
          <cell r="C5244" t="str">
            <v>EACH</v>
          </cell>
          <cell r="D5244" t="str">
            <v>PEDESTAL, 9'</v>
          </cell>
          <cell r="G5244">
            <v>0</v>
          </cell>
        </row>
        <row r="5245">
          <cell r="A5245" t="str">
            <v>632E89611</v>
          </cell>
          <cell r="C5245" t="str">
            <v>EACH</v>
          </cell>
          <cell r="D5245" t="str">
            <v>PEDESTAL, 9', AS PER PLAN</v>
          </cell>
          <cell r="G5245">
            <v>0</v>
          </cell>
        </row>
        <row r="5246">
          <cell r="A5246" t="str">
            <v>632E89700</v>
          </cell>
          <cell r="C5246" t="str">
            <v>EACH</v>
          </cell>
          <cell r="D5246" t="str">
            <v>PEDESTAL, 11'</v>
          </cell>
          <cell r="G5246">
            <v>0</v>
          </cell>
        </row>
        <row r="5247">
          <cell r="A5247" t="str">
            <v>632E89701</v>
          </cell>
          <cell r="C5247" t="str">
            <v>EACH</v>
          </cell>
          <cell r="D5247" t="str">
            <v>PEDESTAL, 11', AS PER PLAN</v>
          </cell>
          <cell r="G5247">
            <v>0</v>
          </cell>
        </row>
        <row r="5248">
          <cell r="A5248" t="str">
            <v>632E89750</v>
          </cell>
          <cell r="C5248" t="str">
            <v>EACH</v>
          </cell>
          <cell r="D5248" t="str">
            <v>PEDESTAL, 15'</v>
          </cell>
          <cell r="G5248">
            <v>0</v>
          </cell>
        </row>
        <row r="5249">
          <cell r="A5249" t="str">
            <v>632E89751</v>
          </cell>
          <cell r="C5249" t="str">
            <v>EACH</v>
          </cell>
          <cell r="D5249" t="str">
            <v>PEDESTAL, 15', AS PER PLAN</v>
          </cell>
          <cell r="G5249">
            <v>0</v>
          </cell>
        </row>
        <row r="5250">
          <cell r="A5250" t="str">
            <v>632E89800</v>
          </cell>
          <cell r="C5250" t="str">
            <v>EACH</v>
          </cell>
          <cell r="D5250" t="str">
            <v>PEDESTAL, 3', TRANSFORMER BASE</v>
          </cell>
          <cell r="G5250">
            <v>0</v>
          </cell>
        </row>
        <row r="5251">
          <cell r="A5251" t="str">
            <v>632E89801</v>
          </cell>
          <cell r="C5251" t="str">
            <v>EACH</v>
          </cell>
          <cell r="D5251" t="str">
            <v>PEDESTAL, 3', TRANSFORMER BASE, AS PER PLAN</v>
          </cell>
          <cell r="G5251">
            <v>0</v>
          </cell>
        </row>
        <row r="5252">
          <cell r="A5252" t="str">
            <v>632E89802</v>
          </cell>
          <cell r="C5252" t="str">
            <v>EACH</v>
          </cell>
          <cell r="D5252" t="str">
            <v>PEDESTAL, 5', TRANSFORMER BASE</v>
          </cell>
          <cell r="G5252">
            <v>0</v>
          </cell>
        </row>
        <row r="5253">
          <cell r="A5253" t="str">
            <v>632E89803</v>
          </cell>
          <cell r="C5253" t="str">
            <v>EACH</v>
          </cell>
          <cell r="D5253" t="str">
            <v>PEDESTAL, 5', TRANSFORMER BASE, AS PER PLAN</v>
          </cell>
          <cell r="G5253">
            <v>0</v>
          </cell>
        </row>
        <row r="5254">
          <cell r="A5254" t="str">
            <v>632E89804</v>
          </cell>
          <cell r="C5254" t="str">
            <v>EACH</v>
          </cell>
          <cell r="D5254" t="str">
            <v>PEDESTAL, 7', TRANSFORMER BASE</v>
          </cell>
          <cell r="G5254">
            <v>0</v>
          </cell>
        </row>
        <row r="5255">
          <cell r="A5255" t="str">
            <v>632E89805</v>
          </cell>
          <cell r="C5255" t="str">
            <v>EACH</v>
          </cell>
          <cell r="D5255" t="str">
            <v>PEDESTAL, 7', TRANSFORMER BASE, AS PER PLAN</v>
          </cell>
          <cell r="G5255">
            <v>0</v>
          </cell>
        </row>
        <row r="5256">
          <cell r="A5256" t="str">
            <v>632E89806</v>
          </cell>
          <cell r="C5256" t="str">
            <v>EACH</v>
          </cell>
          <cell r="D5256" t="str">
            <v>PEDESTAL, 6', TRANSFORMER BASE</v>
          </cell>
          <cell r="G5256">
            <v>0</v>
          </cell>
        </row>
        <row r="5257">
          <cell r="A5257" t="str">
            <v>632E89807</v>
          </cell>
          <cell r="C5257" t="str">
            <v>EACH</v>
          </cell>
          <cell r="D5257" t="str">
            <v>PEDESTAL, 6', TRANSFORMER BASE, AS PER PLAN</v>
          </cell>
          <cell r="G5257">
            <v>0</v>
          </cell>
        </row>
        <row r="5258">
          <cell r="A5258" t="str">
            <v>632E89900</v>
          </cell>
          <cell r="C5258" t="str">
            <v>EACH</v>
          </cell>
          <cell r="D5258" t="str">
            <v>PEDESTAL, 8', TRANSFORMER BASE</v>
          </cell>
          <cell r="G5258">
            <v>0</v>
          </cell>
        </row>
        <row r="5259">
          <cell r="A5259" t="str">
            <v>632E89901</v>
          </cell>
          <cell r="C5259" t="str">
            <v>EACH</v>
          </cell>
          <cell r="D5259" t="str">
            <v>PEDESTAL, 8', TRANSFORMER BASE, AS PER PLAN</v>
          </cell>
          <cell r="G5259">
            <v>0</v>
          </cell>
        </row>
        <row r="5260">
          <cell r="A5260" t="str">
            <v>632E89904</v>
          </cell>
          <cell r="C5260" t="str">
            <v>EACH</v>
          </cell>
          <cell r="D5260" t="str">
            <v>PEDESTAL, 10', TRANSFORMER BASE</v>
          </cell>
          <cell r="G5260">
            <v>0</v>
          </cell>
        </row>
        <row r="5261">
          <cell r="A5261" t="str">
            <v>632E89905</v>
          </cell>
          <cell r="C5261" t="str">
            <v>EACH</v>
          </cell>
          <cell r="D5261" t="str">
            <v>PEDESTAL, 10', TRANSFORMER BASE, AS PER PLAN</v>
          </cell>
          <cell r="G5261">
            <v>0</v>
          </cell>
        </row>
        <row r="5262">
          <cell r="A5262" t="str">
            <v>632E90000</v>
          </cell>
          <cell r="C5262" t="str">
            <v>EACH</v>
          </cell>
          <cell r="D5262" t="str">
            <v>PEDESTAL, 11', TRANSFORMER BASE</v>
          </cell>
          <cell r="G5262">
            <v>0</v>
          </cell>
        </row>
        <row r="5263">
          <cell r="A5263" t="str">
            <v>632E90001</v>
          </cell>
          <cell r="C5263" t="str">
            <v>EACH</v>
          </cell>
          <cell r="D5263" t="str">
            <v>PEDESTAL, 11', TRANSFORMER BASE, AS PER PLAN</v>
          </cell>
          <cell r="G5263">
            <v>0</v>
          </cell>
        </row>
        <row r="5264">
          <cell r="A5264" t="str">
            <v>632E90008</v>
          </cell>
          <cell r="C5264" t="str">
            <v>EACH</v>
          </cell>
          <cell r="D5264" t="str">
            <v>PEDESTAL, 15', TRANSFORMER BASE</v>
          </cell>
          <cell r="G5264">
            <v>0</v>
          </cell>
        </row>
        <row r="5265">
          <cell r="A5265" t="str">
            <v>632E90010</v>
          </cell>
          <cell r="C5265" t="str">
            <v>EACH</v>
          </cell>
          <cell r="D5265" t="str">
            <v>PEDESTAL, MISC.: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632E90020</v>
          </cell>
          <cell r="C5266" t="str">
            <v>EACH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632E90030</v>
          </cell>
          <cell r="C5267" t="str">
            <v>FT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632E90100</v>
          </cell>
          <cell r="C5268" t="str">
            <v>EACH</v>
          </cell>
          <cell r="D5268" t="str">
            <v>REMOVAL OF TRAFFIC SIGNAL INSTALLATION</v>
          </cell>
          <cell r="G5268">
            <v>0</v>
          </cell>
        </row>
        <row r="5269">
          <cell r="A5269" t="str">
            <v>632E90101</v>
          </cell>
          <cell r="C5269" t="str">
            <v>EACH</v>
          </cell>
          <cell r="D5269" t="str">
            <v>REMOVAL OF TRAFFIC SIGNAL INSTALLATION, AS PER PLAN</v>
          </cell>
          <cell r="G5269">
            <v>0</v>
          </cell>
        </row>
        <row r="5270">
          <cell r="A5270" t="str">
            <v>632E90102</v>
          </cell>
          <cell r="C5270" t="str">
            <v>EACH</v>
          </cell>
          <cell r="D5270" t="str">
            <v>REMOVAL OF TRAFFIC SIGNAL INSTALLATION FOR STORAGE</v>
          </cell>
          <cell r="G5270">
            <v>0</v>
          </cell>
        </row>
        <row r="5271">
          <cell r="A5271" t="str">
            <v>632E90103</v>
          </cell>
          <cell r="C5271" t="str">
            <v>EACH</v>
          </cell>
          <cell r="D5271" t="str">
            <v>REMOVAL OF TRAFFIC SIGNAL INSTALLATION FOR STORAGE, AS PER PLAN</v>
          </cell>
          <cell r="G5271">
            <v>0</v>
          </cell>
        </row>
        <row r="5272">
          <cell r="A5272" t="str">
            <v>632E90104</v>
          </cell>
          <cell r="C5272" t="str">
            <v>EACH</v>
          </cell>
          <cell r="D5272" t="str">
            <v>REUSE OF TRAFFIC CONTROL ITEM</v>
          </cell>
          <cell r="F5272" t="str">
            <v>SPECIFY TYPE OF ITEM</v>
          </cell>
          <cell r="G5272">
            <v>1</v>
          </cell>
        </row>
        <row r="5273">
          <cell r="A5273" t="str">
            <v>632E90200</v>
          </cell>
          <cell r="C5273" t="str">
            <v>EACH</v>
          </cell>
          <cell r="D5273" t="str">
            <v>REUSE OF VEHICULAR SIGNAL HEAD</v>
          </cell>
          <cell r="G5273">
            <v>0</v>
          </cell>
        </row>
        <row r="5274">
          <cell r="A5274" t="str">
            <v>632E90201</v>
          </cell>
          <cell r="C5274" t="str">
            <v>EACH</v>
          </cell>
          <cell r="D5274" t="str">
            <v>REUSE OF VEHICULAR SIGNAL HEAD, AS PER PLAN</v>
          </cell>
          <cell r="G5274">
            <v>0</v>
          </cell>
        </row>
        <row r="5275">
          <cell r="A5275" t="str">
            <v>632E90202</v>
          </cell>
          <cell r="C5275" t="str">
            <v>EACH</v>
          </cell>
          <cell r="D5275" t="str">
            <v>REUSE OF PEDESTRIAN SIGNAL HEAD</v>
          </cell>
          <cell r="G5275">
            <v>0</v>
          </cell>
        </row>
        <row r="5276">
          <cell r="A5276" t="str">
            <v>632E90203</v>
          </cell>
          <cell r="C5276" t="str">
            <v>EACH</v>
          </cell>
          <cell r="D5276" t="str">
            <v>REUSE OF PEDESTRIAN SIGNAL HEAD, AS PER PLAN</v>
          </cell>
          <cell r="G5276">
            <v>0</v>
          </cell>
        </row>
        <row r="5277">
          <cell r="A5277" t="str">
            <v>632E90204</v>
          </cell>
          <cell r="C5277" t="str">
            <v>EACH</v>
          </cell>
          <cell r="D5277" t="str">
            <v>REUSE OF LOOP DETECTOR UNIT</v>
          </cell>
          <cell r="G5277">
            <v>0</v>
          </cell>
        </row>
        <row r="5278">
          <cell r="A5278" t="str">
            <v>632E90206</v>
          </cell>
          <cell r="C5278" t="str">
            <v>EACH</v>
          </cell>
          <cell r="D5278" t="str">
            <v>REUSE OF SIGNAL SUPPORT</v>
          </cell>
          <cell r="G5278">
            <v>0</v>
          </cell>
        </row>
        <row r="5279">
          <cell r="A5279" t="str">
            <v>632E90207</v>
          </cell>
          <cell r="C5279" t="str">
            <v>EACH</v>
          </cell>
          <cell r="D5279" t="str">
            <v>REUSE OF SIGNAL SUPPORT, AS PER PLAN</v>
          </cell>
          <cell r="G5279">
            <v>0</v>
          </cell>
        </row>
        <row r="5280">
          <cell r="A5280" t="str">
            <v>632E90208</v>
          </cell>
          <cell r="C5280" t="str">
            <v>EACH</v>
          </cell>
          <cell r="D5280" t="str">
            <v>REUSE OF STRAIN POLE</v>
          </cell>
          <cell r="G5280">
            <v>0</v>
          </cell>
        </row>
        <row r="5281">
          <cell r="A5281" t="str">
            <v>632E90209</v>
          </cell>
          <cell r="C5281" t="str">
            <v>EACH</v>
          </cell>
          <cell r="D5281" t="str">
            <v>REUSE OF STRAIN POLE, AS PER PLAN</v>
          </cell>
          <cell r="G5281">
            <v>0</v>
          </cell>
        </row>
        <row r="5282">
          <cell r="A5282" t="str">
            <v>632E90210</v>
          </cell>
          <cell r="C5282" t="str">
            <v>EACH</v>
          </cell>
          <cell r="D5282" t="str">
            <v>REUSE OF PEDESTRIAN PUSHBUTTON</v>
          </cell>
          <cell r="G5282">
            <v>0</v>
          </cell>
        </row>
        <row r="5283">
          <cell r="A5283" t="str">
            <v>632E90211</v>
          </cell>
          <cell r="C5283" t="str">
            <v>EACH</v>
          </cell>
          <cell r="D5283" t="str">
            <v>REUSE OF PEDESTRIAN PUSHBUTTON, AS PER PLAN</v>
          </cell>
          <cell r="G5283">
            <v>0</v>
          </cell>
        </row>
        <row r="5284">
          <cell r="A5284" t="str">
            <v>632E90212</v>
          </cell>
          <cell r="C5284" t="str">
            <v>EACH</v>
          </cell>
          <cell r="D5284" t="str">
            <v>REUSE OF CONTROLLER</v>
          </cell>
          <cell r="G5284">
            <v>0</v>
          </cell>
        </row>
        <row r="5285">
          <cell r="A5285" t="str">
            <v>632E90213</v>
          </cell>
          <cell r="C5285" t="str">
            <v>EACH</v>
          </cell>
          <cell r="D5285" t="str">
            <v>REUSE OF CONTROLLER, AS PER PLAN</v>
          </cell>
          <cell r="G5285">
            <v>0</v>
          </cell>
        </row>
        <row r="5286">
          <cell r="A5286" t="str">
            <v>632E90300</v>
          </cell>
          <cell r="C5286" t="str">
            <v>LS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632E90400</v>
          </cell>
          <cell r="C5287" t="str">
            <v>EACH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632E90500</v>
          </cell>
          <cell r="C5288" t="str">
            <v>FT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632E90600</v>
          </cell>
          <cell r="C5289" t="str">
            <v>CY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632E90700</v>
          </cell>
          <cell r="C5290" t="str">
            <v>MNTH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632E90800</v>
          </cell>
          <cell r="C5291" t="str">
            <v>HOUR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632E90900</v>
          </cell>
          <cell r="C5292" t="str">
            <v>DAY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632E99000</v>
          </cell>
          <cell r="B5293" t="str">
            <v>Y</v>
          </cell>
          <cell r="C5293" t="str">
            <v>LS</v>
          </cell>
          <cell r="D5293" t="str">
            <v>SPECIAL - TRAFFIC SIGNALS</v>
          </cell>
          <cell r="F5293" t="str">
            <v>DESIGN BUILD PROJECTS ONLY</v>
          </cell>
          <cell r="G5293">
            <v>0</v>
          </cell>
        </row>
        <row r="5294">
          <cell r="A5294" t="str">
            <v>633E45000</v>
          </cell>
          <cell r="C5294" t="str">
            <v>EACH</v>
          </cell>
          <cell r="D5294" t="str">
            <v>GPS (GLOBAL POSITIONING SYSTEM) CLOCK ASSEMBLY</v>
          </cell>
          <cell r="G5294">
            <v>0</v>
          </cell>
        </row>
        <row r="5295">
          <cell r="A5295" t="str">
            <v>633E45001</v>
          </cell>
          <cell r="C5295" t="str">
            <v>EACH</v>
          </cell>
          <cell r="D5295" t="str">
            <v>GPS (GLOBAL POSITIONING SYSTEM) CLOCK ASSEMBLY, AS PER PLAN</v>
          </cell>
          <cell r="G5295">
            <v>0</v>
          </cell>
        </row>
        <row r="5296">
          <cell r="A5296" t="str">
            <v>633E65510</v>
          </cell>
          <cell r="C5296" t="str">
            <v>EACH</v>
          </cell>
          <cell r="D5296" t="str">
            <v>CABINET, TYPE TS-2</v>
          </cell>
          <cell r="G5296">
            <v>0</v>
          </cell>
        </row>
        <row r="5297">
          <cell r="A5297" t="str">
            <v>633E65511</v>
          </cell>
          <cell r="C5297" t="str">
            <v>EACH</v>
          </cell>
          <cell r="D5297" t="str">
            <v>CABINET, TYPE TS-2, AS PER PLAN</v>
          </cell>
          <cell r="G5297">
            <v>0</v>
          </cell>
        </row>
        <row r="5298">
          <cell r="A5298" t="str">
            <v>633E65520</v>
          </cell>
          <cell r="C5298" t="str">
            <v>EACH</v>
          </cell>
          <cell r="D5298" t="str">
            <v>CABINET, TYPE 332</v>
          </cell>
          <cell r="G5298">
            <v>0</v>
          </cell>
        </row>
        <row r="5299">
          <cell r="A5299" t="str">
            <v>633E65521</v>
          </cell>
          <cell r="C5299" t="str">
            <v>EACH</v>
          </cell>
          <cell r="D5299" t="str">
            <v>CABINET, TYPE 332, AS PER PLAN</v>
          </cell>
          <cell r="G5299">
            <v>0</v>
          </cell>
        </row>
        <row r="5300">
          <cell r="A5300" t="str">
            <v>633E65522</v>
          </cell>
          <cell r="C5300" t="str">
            <v>EACH</v>
          </cell>
          <cell r="D5300" t="str">
            <v>CABINET, TYPE 332L</v>
          </cell>
          <cell r="G5300">
            <v>0</v>
          </cell>
        </row>
        <row r="5301">
          <cell r="A5301" t="str">
            <v>633E65523</v>
          </cell>
          <cell r="C5301" t="str">
            <v>EACH</v>
          </cell>
          <cell r="D5301" t="str">
            <v>CABINET, TYPE 332L, AS PER PLAN</v>
          </cell>
          <cell r="G5301">
            <v>0</v>
          </cell>
        </row>
        <row r="5302">
          <cell r="A5302" t="str">
            <v>633E65530</v>
          </cell>
          <cell r="C5302" t="str">
            <v>EACH</v>
          </cell>
          <cell r="D5302" t="str">
            <v>CABINET, TYPE 336</v>
          </cell>
          <cell r="G5302">
            <v>0</v>
          </cell>
        </row>
        <row r="5303">
          <cell r="A5303" t="str">
            <v>633E65531</v>
          </cell>
          <cell r="C5303" t="str">
            <v>EACH</v>
          </cell>
          <cell r="D5303" t="str">
            <v>CABINET, TYPE 336, AS PER PLAN</v>
          </cell>
          <cell r="G5303">
            <v>0</v>
          </cell>
        </row>
        <row r="5304">
          <cell r="A5304" t="str">
            <v>633E65532</v>
          </cell>
          <cell r="C5304" t="str">
            <v>EACH</v>
          </cell>
          <cell r="D5304" t="str">
            <v>CABINET, TYPE 336L</v>
          </cell>
          <cell r="G5304">
            <v>0</v>
          </cell>
        </row>
        <row r="5305">
          <cell r="A5305" t="str">
            <v>633E65533</v>
          </cell>
          <cell r="C5305" t="str">
            <v>EACH</v>
          </cell>
          <cell r="D5305" t="str">
            <v>CABINET, TYPE 336L, AS PER PLAN</v>
          </cell>
          <cell r="G5305">
            <v>0</v>
          </cell>
        </row>
        <row r="5306">
          <cell r="A5306" t="str">
            <v>633E65560</v>
          </cell>
          <cell r="C5306" t="str">
            <v>EACH</v>
          </cell>
          <cell r="D5306" t="str">
            <v>CABINET, TYPE TS-2, FURNISH ONLY</v>
          </cell>
          <cell r="G5306">
            <v>0</v>
          </cell>
        </row>
        <row r="5307">
          <cell r="A5307" t="str">
            <v>633E65570</v>
          </cell>
          <cell r="C5307" t="str">
            <v>EACH</v>
          </cell>
          <cell r="D5307" t="str">
            <v>CABINET, TYPE 332, FURNISH ONLY</v>
          </cell>
          <cell r="G5307">
            <v>0</v>
          </cell>
        </row>
        <row r="5308">
          <cell r="A5308" t="str">
            <v>633E65572</v>
          </cell>
          <cell r="C5308" t="str">
            <v>EACH</v>
          </cell>
          <cell r="D5308" t="str">
            <v>CABINET, TYPE 332L, FURNISH ONLY</v>
          </cell>
          <cell r="G5308">
            <v>0</v>
          </cell>
        </row>
        <row r="5309">
          <cell r="A5309" t="str">
            <v>633E65580</v>
          </cell>
          <cell r="C5309" t="str">
            <v>EACH</v>
          </cell>
          <cell r="D5309" t="str">
            <v>CABINET, TYPE 336, FURNISH ONLY</v>
          </cell>
          <cell r="G5309">
            <v>0</v>
          </cell>
        </row>
        <row r="5310">
          <cell r="A5310" t="str">
            <v>633E65582</v>
          </cell>
          <cell r="C5310" t="str">
            <v>EACH</v>
          </cell>
          <cell r="D5310" t="str">
            <v>CABINET, TYPE 336L, FURNISH ONLY</v>
          </cell>
          <cell r="G5310">
            <v>0</v>
          </cell>
        </row>
        <row r="5311">
          <cell r="A5311" t="str">
            <v>633E67100</v>
          </cell>
          <cell r="C5311" t="str">
            <v>EACH</v>
          </cell>
          <cell r="D5311" t="str">
            <v>CABINET FOUNDATION</v>
          </cell>
          <cell r="G5311">
            <v>0</v>
          </cell>
        </row>
        <row r="5312">
          <cell r="A5312" t="str">
            <v>633E67101</v>
          </cell>
          <cell r="C5312" t="str">
            <v>EACH</v>
          </cell>
          <cell r="D5312" t="str">
            <v>CABINET FOUNDATION, AS PER PLAN</v>
          </cell>
          <cell r="G5312">
            <v>0</v>
          </cell>
        </row>
        <row r="5313">
          <cell r="A5313" t="str">
            <v>633E67200</v>
          </cell>
          <cell r="C5313" t="str">
            <v>EACH</v>
          </cell>
          <cell r="D5313" t="str">
            <v>CONTROLLER WORK PAD</v>
          </cell>
          <cell r="G5313">
            <v>0</v>
          </cell>
        </row>
        <row r="5314">
          <cell r="A5314" t="str">
            <v>633E67201</v>
          </cell>
          <cell r="C5314" t="str">
            <v>EACH</v>
          </cell>
          <cell r="D5314" t="str">
            <v>CONTROLLER WORK PAD, AS PER PLAN</v>
          </cell>
          <cell r="G5314">
            <v>0</v>
          </cell>
        </row>
        <row r="5315">
          <cell r="A5315" t="str">
            <v>633E67500</v>
          </cell>
          <cell r="C5315" t="str">
            <v>EACH</v>
          </cell>
          <cell r="D5315" t="str">
            <v>UNINTERRUPTIBLE POWER SUPPLY (UPS), BATTERY REPLACEMENT</v>
          </cell>
          <cell r="G5315">
            <v>0</v>
          </cell>
        </row>
        <row r="5316">
          <cell r="A5316" t="str">
            <v>633E67501</v>
          </cell>
          <cell r="C5316" t="str">
            <v>EACH</v>
          </cell>
          <cell r="D5316" t="str">
            <v>UNINTERRUPTIBLE POWER SUPPLY (UPS), BATTERY REPLACEMENT, AS PER PLAN</v>
          </cell>
          <cell r="G5316">
            <v>0</v>
          </cell>
        </row>
        <row r="5317">
          <cell r="A5317" t="str">
            <v>633E68500</v>
          </cell>
          <cell r="C5317" t="str">
            <v>EACH</v>
          </cell>
          <cell r="D5317" t="str">
            <v>TELEPHONE SERVICE</v>
          </cell>
          <cell r="G5317">
            <v>0</v>
          </cell>
        </row>
        <row r="5318">
          <cell r="A5318" t="str">
            <v>633E68501</v>
          </cell>
          <cell r="C5318" t="str">
            <v>EACH</v>
          </cell>
          <cell r="D5318" t="str">
            <v>TELEPHONE SERVICE, AS PER PLAN</v>
          </cell>
          <cell r="G5318">
            <v>0</v>
          </cell>
        </row>
        <row r="5319">
          <cell r="A5319" t="str">
            <v>633E68510</v>
          </cell>
          <cell r="C5319" t="str">
            <v>EACH</v>
          </cell>
          <cell r="D5319" t="str">
            <v>COMMUNICATIONS</v>
          </cell>
          <cell r="G5319">
            <v>0</v>
          </cell>
        </row>
        <row r="5320">
          <cell r="A5320" t="str">
            <v>633E68511</v>
          </cell>
          <cell r="C5320" t="str">
            <v>EACH</v>
          </cell>
          <cell r="D5320" t="str">
            <v>COMMUNICATIONS, AS PER PLAN</v>
          </cell>
          <cell r="G5320">
            <v>0</v>
          </cell>
        </row>
        <row r="5321">
          <cell r="A5321" t="str">
            <v>633E71000</v>
          </cell>
          <cell r="C5321" t="str">
            <v>EACH</v>
          </cell>
          <cell r="D5321" t="str">
            <v>FLASHER CONTROLLER</v>
          </cell>
          <cell r="G5321">
            <v>0</v>
          </cell>
        </row>
        <row r="5322">
          <cell r="A5322" t="str">
            <v>633E71001</v>
          </cell>
          <cell r="C5322" t="str">
            <v>EACH</v>
          </cell>
          <cell r="D5322" t="str">
            <v>FLASHER CONTROLLER, AS PER PLAN</v>
          </cell>
          <cell r="G5322">
            <v>0</v>
          </cell>
        </row>
        <row r="5323">
          <cell r="A5323" t="str">
            <v>633E72000</v>
          </cell>
          <cell r="C5323" t="str">
            <v>LS</v>
          </cell>
          <cell r="D5323" t="str">
            <v>TRAINING</v>
          </cell>
          <cell r="G5323">
            <v>0</v>
          </cell>
        </row>
        <row r="5324">
          <cell r="A5324" t="str">
            <v>633E72001</v>
          </cell>
          <cell r="C5324" t="str">
            <v>LS</v>
          </cell>
          <cell r="D5324" t="str">
            <v>TRAINING, AS PER PLAN</v>
          </cell>
          <cell r="G5324">
            <v>0</v>
          </cell>
        </row>
        <row r="5325">
          <cell r="A5325" t="str">
            <v>633E74000</v>
          </cell>
          <cell r="C5325" t="str">
            <v>EACH</v>
          </cell>
          <cell r="D5325" t="str">
            <v>UNINTERRUPTIBLE POWER SUPPLY (UPS)</v>
          </cell>
          <cell r="G5325">
            <v>0</v>
          </cell>
        </row>
        <row r="5326">
          <cell r="A5326" t="str">
            <v>633E74001</v>
          </cell>
          <cell r="C5326" t="str">
            <v>EACH</v>
          </cell>
          <cell r="D5326" t="str">
            <v>UNINTERRUPTIBLE POWER SUPPLY (UPS), AS PER PLAN</v>
          </cell>
          <cell r="G5326">
            <v>0</v>
          </cell>
        </row>
        <row r="5327">
          <cell r="A5327" t="str">
            <v>633E75000</v>
          </cell>
          <cell r="C5327" t="str">
            <v>EACH</v>
          </cell>
          <cell r="D5327" t="str">
            <v>UNINTERRUPTIBLE POWER SUPPLY (UPS), 1000 WATT</v>
          </cell>
          <cell r="G5327">
            <v>0</v>
          </cell>
        </row>
        <row r="5328">
          <cell r="A5328" t="str">
            <v>633E75001</v>
          </cell>
          <cell r="C5328" t="str">
            <v>EACH</v>
          </cell>
          <cell r="D5328" t="str">
            <v>UNINTERRUPTIBLE POWER SUPPLY (UPS), 1000 WATT, AS PER PLAN</v>
          </cell>
          <cell r="G5328">
            <v>0</v>
          </cell>
        </row>
        <row r="5329">
          <cell r="A5329" t="str">
            <v>633E99000</v>
          </cell>
          <cell r="C5329" t="str">
            <v>EACH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633E99300</v>
          </cell>
          <cell r="C5330" t="str">
            <v>LS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633E99400</v>
          </cell>
          <cell r="C5331" t="str">
            <v>HOUR</v>
          </cell>
          <cell r="D5331" t="str">
            <v>CONTROLLER ITEM, MISC.:</v>
          </cell>
          <cell r="F5331" t="str">
            <v>ADD SUPPLEMENTAL DESCRIPTION</v>
          </cell>
          <cell r="G5331">
            <v>1</v>
          </cell>
        </row>
        <row r="5332">
          <cell r="A5332" t="str">
            <v>638E00090</v>
          </cell>
          <cell r="C5332" t="str">
            <v>FT</v>
          </cell>
          <cell r="D5332" t="str">
            <v>3" WATER MAIN DUCTILE IRON PIPE ANSI CLASS 52, BOLTLESS-RESTRAINED JOINTS AND FITTINGS</v>
          </cell>
          <cell r="G5332">
            <v>0</v>
          </cell>
        </row>
        <row r="5333">
          <cell r="A5333" t="str">
            <v>638E00091</v>
          </cell>
          <cell r="C5333" t="str">
            <v>FT</v>
          </cell>
          <cell r="D5333" t="str">
            <v>3"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638E00100</v>
          </cell>
          <cell r="C5334" t="str">
            <v>FT</v>
          </cell>
          <cell r="D5334" t="str">
            <v>4" WATER MAIN DUCTILE IRON PIPE ANSI CLASS 52, PUSH-ON JOINTS AND FITTINGS</v>
          </cell>
          <cell r="G5334">
            <v>0</v>
          </cell>
        </row>
        <row r="5335">
          <cell r="A5335" t="str">
            <v>638E00101</v>
          </cell>
          <cell r="C5335" t="str">
            <v>FT</v>
          </cell>
          <cell r="D5335" t="str">
            <v>4" WATER MAIN DUCTILE IRON PIPE ANSI CLASS 52, PUSH-ON JOINTS AND FITTINGS, AS PER PLAN</v>
          </cell>
          <cell r="G5335">
            <v>0</v>
          </cell>
        </row>
        <row r="5336">
          <cell r="A5336" t="str">
            <v>638E00104</v>
          </cell>
          <cell r="C5336" t="str">
            <v>FT</v>
          </cell>
          <cell r="D5336" t="str">
            <v>4" WATER MAIN DUCTILE IRON PIPE ANSI CLASS 53, PUSH-ON JOINTS AND FITTINGS</v>
          </cell>
          <cell r="G5336">
            <v>0</v>
          </cell>
        </row>
        <row r="5337">
          <cell r="A5337" t="str">
            <v>638E00105</v>
          </cell>
          <cell r="C5337" t="str">
            <v>FT</v>
          </cell>
          <cell r="D5337" t="str">
            <v>4" WATER MAIN DUCTILE IRON PIPE ANSI CLASS 53, PUSH-ON JOINTS AND FITTINGS, AS PER PLAN</v>
          </cell>
          <cell r="G5337">
            <v>0</v>
          </cell>
        </row>
        <row r="5338">
          <cell r="A5338" t="str">
            <v>638E00200</v>
          </cell>
          <cell r="C5338" t="str">
            <v>FT</v>
          </cell>
          <cell r="D5338" t="str">
            <v>4" WATER MAIN DUCTILE IRON PIPE ANSI CLASS 52, MECHANICAL JOINTS AND FITTINGS</v>
          </cell>
          <cell r="G5338">
            <v>0</v>
          </cell>
        </row>
        <row r="5339">
          <cell r="A5339" t="str">
            <v>638E00201</v>
          </cell>
          <cell r="C5339" t="str">
            <v>FT</v>
          </cell>
          <cell r="D5339" t="str">
            <v>4" WATER MAIN DUCTILE IRON PIPE ANSI CLASS 52, MECHANICAL JOINTS AND FITTINGS, AS PER PLAN</v>
          </cell>
          <cell r="G5339">
            <v>0</v>
          </cell>
        </row>
        <row r="5340">
          <cell r="A5340" t="str">
            <v>638E00204</v>
          </cell>
          <cell r="C5340" t="str">
            <v>FT</v>
          </cell>
          <cell r="D5340" t="str">
            <v>4" WATER MAIN DUCTILE IRON PIPE ANSI CLASS 53, MECHANICAL JOINTS AND FITTINGS</v>
          </cell>
          <cell r="G5340">
            <v>0</v>
          </cell>
        </row>
        <row r="5341">
          <cell r="A5341" t="str">
            <v>638E00205</v>
          </cell>
          <cell r="C5341" t="str">
            <v>FT</v>
          </cell>
          <cell r="D5341" t="str">
            <v>4" WATER MAIN DUCTILE IRON PIPE ANSI CLASS 53, MECHANICAL JOINTS AND FITTINGS, AS PER PLAN</v>
          </cell>
          <cell r="G5341">
            <v>0</v>
          </cell>
        </row>
        <row r="5342">
          <cell r="A5342" t="str">
            <v>638E00300</v>
          </cell>
          <cell r="C5342" t="str">
            <v>FT</v>
          </cell>
          <cell r="D5342" t="str">
            <v>4" WATER MAIN DUCTILE IRON PIPE ANSI CLASS 52, BOLTLESS-RESTRAINED JOINTS AND FITTINGS</v>
          </cell>
          <cell r="G5342">
            <v>0</v>
          </cell>
        </row>
        <row r="5343">
          <cell r="A5343" t="str">
            <v>638E00301</v>
          </cell>
          <cell r="C5343" t="str">
            <v>FT</v>
          </cell>
          <cell r="D5343" t="str">
            <v>4" WATER MAIN DUCTILE IRON PIPE ANSI CLASS 52, BOLTLESS-RESTRAINED JOINTS AND FITTINGS, AS PER PLAN</v>
          </cell>
          <cell r="G5343">
            <v>0</v>
          </cell>
        </row>
        <row r="5344">
          <cell r="A5344" t="str">
            <v>638E00304</v>
          </cell>
          <cell r="C5344" t="str">
            <v>FT</v>
          </cell>
          <cell r="D5344" t="str">
            <v>4" WATER MAIN DUCTILE IRON PIPE ANSI CLASS 53, BOLTLESS-RESTRAINED JOINTS AND FITTINGS</v>
          </cell>
          <cell r="G5344">
            <v>0</v>
          </cell>
        </row>
        <row r="5345">
          <cell r="A5345" t="str">
            <v>638E00305</v>
          </cell>
          <cell r="C5345" t="str">
            <v>FT</v>
          </cell>
          <cell r="D5345" t="str">
            <v>4" WATER MAIN DUCTILE IRON PIPE ANSI CLASS 53, BOLTLESS-RESTRAINED JOINTS AND FITTINGS, AS PER PLAN</v>
          </cell>
          <cell r="G5345">
            <v>0</v>
          </cell>
        </row>
        <row r="5346">
          <cell r="A5346" t="str">
            <v>638E00390</v>
          </cell>
          <cell r="C5346" t="str">
            <v>FT</v>
          </cell>
          <cell r="D5346" t="str">
            <v>4" WATER MAIN POLYVINYL CHLORIDE PIPE AND FITTINGS</v>
          </cell>
          <cell r="G5346">
            <v>0</v>
          </cell>
        </row>
        <row r="5347">
          <cell r="A5347" t="str">
            <v>638E00391</v>
          </cell>
          <cell r="C5347" t="str">
            <v>FT</v>
          </cell>
          <cell r="D5347" t="str">
            <v>4" WATER MAIN POLYVINYL CHLORIDE PIPE AND FITTINGS, AS PER PLAN</v>
          </cell>
          <cell r="G5347">
            <v>0</v>
          </cell>
        </row>
        <row r="5348">
          <cell r="A5348" t="str">
            <v>638E00400</v>
          </cell>
          <cell r="C5348" t="str">
            <v>FT</v>
          </cell>
          <cell r="D5348" t="str">
            <v>4" WATER MAIN POLYVINYL CHLORIDE PIPE AND FITTINGS, ASTM SDR 26</v>
          </cell>
          <cell r="G5348">
            <v>0</v>
          </cell>
        </row>
        <row r="5349">
          <cell r="A5349" t="str">
            <v>638E00450</v>
          </cell>
          <cell r="C5349" t="str">
            <v>FT</v>
          </cell>
          <cell r="D5349" t="str">
            <v>4" WATER MAIN POLYVINYL CHLORIDE PIPE AND FITTINGS, ASTM SDR 21</v>
          </cell>
          <cell r="G5349">
            <v>0</v>
          </cell>
        </row>
        <row r="5350">
          <cell r="A5350" t="str">
            <v>638E00451</v>
          </cell>
          <cell r="C5350" t="str">
            <v>FT</v>
          </cell>
          <cell r="D5350" t="str">
            <v>4" WATER MAIN POLYVINYL CHLORIDE PIPE AND FITTINGS, ASTM SDR 21, AS PER PLAN</v>
          </cell>
          <cell r="G5350">
            <v>0</v>
          </cell>
        </row>
        <row r="5351">
          <cell r="A5351" t="str">
            <v>638E00520</v>
          </cell>
          <cell r="C5351" t="str">
            <v>FT</v>
          </cell>
          <cell r="D5351" t="str">
            <v>4" WATER MAIN POLYVINYL CHLORIDE PIPE AND FITTINGS, AWWA C900, DR18</v>
          </cell>
          <cell r="G5351">
            <v>0</v>
          </cell>
        </row>
        <row r="5352">
          <cell r="A5352" t="str">
            <v>638E00521</v>
          </cell>
          <cell r="C5352" t="str">
            <v>FT</v>
          </cell>
          <cell r="D5352" t="str">
            <v>4" WATER MAIN POLYVINYL CHLORIDE PIPE AND FITTINGS, AWWA C900, DR18, AS PER PLAN</v>
          </cell>
          <cell r="G5352">
            <v>0</v>
          </cell>
        </row>
        <row r="5353">
          <cell r="A5353" t="str">
            <v>638E00600</v>
          </cell>
          <cell r="C5353" t="str">
            <v>FT</v>
          </cell>
          <cell r="D5353" t="str">
            <v>6" WATER MAIN DUCTILE IRON PIPE ANSI CLASS 52, PUSH-ON JOINTS AND FITTINGS</v>
          </cell>
          <cell r="G5353">
            <v>0</v>
          </cell>
        </row>
        <row r="5354">
          <cell r="A5354" t="str">
            <v>638E00601</v>
          </cell>
          <cell r="C5354" t="str">
            <v>FT</v>
          </cell>
          <cell r="D5354" t="str">
            <v>6" WATER MAIN DUCTILE IRON PIPE ANSI CLASS 52, PUSH-ON JOINTS AND FITTINGS, AS PER PLAN</v>
          </cell>
          <cell r="G5354">
            <v>0</v>
          </cell>
        </row>
        <row r="5355">
          <cell r="A5355" t="str">
            <v>638E00604</v>
          </cell>
          <cell r="C5355" t="str">
            <v>FT</v>
          </cell>
          <cell r="D5355" t="str">
            <v>6" WATER MAIN DUCTILE IRON PIPE ANSI CLASS 53, PUSH-ON JOINTS AND FITTINGS</v>
          </cell>
          <cell r="G5355">
            <v>0</v>
          </cell>
        </row>
        <row r="5356">
          <cell r="A5356" t="str">
            <v>638E00605</v>
          </cell>
          <cell r="C5356" t="str">
            <v>FT</v>
          </cell>
          <cell r="D5356" t="str">
            <v>6" WATER MAIN DUCTILE IRON PIPE ANSI CLASS 53, PUSH-ON JOINTS AND FITTINGS, AS PER PLAN</v>
          </cell>
          <cell r="G5356">
            <v>0</v>
          </cell>
        </row>
        <row r="5357">
          <cell r="A5357" t="str">
            <v>638E00606</v>
          </cell>
          <cell r="C5357" t="str">
            <v>FT</v>
          </cell>
          <cell r="D5357" t="str">
            <v>6" WATER MAIN DUCTILE IRON PIPE ANSI CLASS 54, PUSH-ON JOINTS AND FITTINGS</v>
          </cell>
          <cell r="G5357">
            <v>0</v>
          </cell>
        </row>
        <row r="5358">
          <cell r="A5358" t="str">
            <v>638E00700</v>
          </cell>
          <cell r="C5358" t="str">
            <v>FT</v>
          </cell>
          <cell r="D5358" t="str">
            <v>6" WATER MAIN DUCTILE IRON PIPE ANSI CLASS 52, MECHANICAL JOINTS AND FITTINGS</v>
          </cell>
          <cell r="G5358">
            <v>0</v>
          </cell>
        </row>
        <row r="5359">
          <cell r="A5359" t="str">
            <v>638E00701</v>
          </cell>
          <cell r="C5359" t="str">
            <v>FT</v>
          </cell>
          <cell r="D5359" t="str">
            <v>6" WATER MAIN DUCTILE IRON PIPE ANSI CLASS 52, MECHANICAL JOINTS AND FITTINGS, AS PER PLAN</v>
          </cell>
          <cell r="G5359">
            <v>0</v>
          </cell>
        </row>
        <row r="5360">
          <cell r="A5360" t="str">
            <v>638E00704</v>
          </cell>
          <cell r="C5360" t="str">
            <v>FT</v>
          </cell>
          <cell r="D5360" t="str">
            <v>6" WATER MAIN DUCTILE IRON PIPE ANSI CLASS 53, MECHANICAL JOINTS AND FITTINGS</v>
          </cell>
          <cell r="G5360">
            <v>0</v>
          </cell>
        </row>
        <row r="5361">
          <cell r="A5361" t="str">
            <v>638E00705</v>
          </cell>
          <cell r="C5361" t="str">
            <v>FT</v>
          </cell>
          <cell r="D5361" t="str">
            <v>6" WATER MAIN DUCTILE IRON PIPE ANSI CLASS 53, MECHANICAL JOINTS AND FITTINGS, AS PER PLAN</v>
          </cell>
          <cell r="G5361">
            <v>0</v>
          </cell>
        </row>
        <row r="5362">
          <cell r="A5362" t="str">
            <v>638E00706</v>
          </cell>
          <cell r="C5362" t="str">
            <v>FT</v>
          </cell>
          <cell r="D5362" t="str">
            <v>6" WATER MAIN DUCTILE IRON PIPE ANSI CLASS 54, MECHANICAL JOINTS AND FITTINGS</v>
          </cell>
          <cell r="G5362">
            <v>0</v>
          </cell>
        </row>
        <row r="5363">
          <cell r="A5363" t="str">
            <v>638E00708</v>
          </cell>
          <cell r="C5363" t="str">
            <v>FT</v>
          </cell>
          <cell r="D5363" t="str">
            <v>6" WATER MAIN DUCTILE IRON PIPE ANSI CLASS 56, MECHANICAL JOINTS AND FITTINGS</v>
          </cell>
          <cell r="G5363">
            <v>0</v>
          </cell>
        </row>
        <row r="5364">
          <cell r="A5364" t="str">
            <v>638E00800</v>
          </cell>
          <cell r="C5364" t="str">
            <v>FT</v>
          </cell>
          <cell r="D5364" t="str">
            <v>6" WATER MAIN DUCTILE IRON PIPE ANSI CLASS 52, BOLTLESS-RESTRAINED JOINTS AND FITTINGS</v>
          </cell>
          <cell r="G5364">
            <v>0</v>
          </cell>
        </row>
        <row r="5365">
          <cell r="A5365" t="str">
            <v>638E00801</v>
          </cell>
          <cell r="C5365" t="str">
            <v>FT</v>
          </cell>
          <cell r="D5365" t="str">
            <v>6" WATER MAIN DUCTILE IRON PIPE ANSI CLASS 52, BOLTLESS-RESTRAINED JOINTS AND FITTINGS, AS PER PLAN</v>
          </cell>
          <cell r="G5365">
            <v>0</v>
          </cell>
        </row>
        <row r="5366">
          <cell r="A5366" t="str">
            <v>638E00804</v>
          </cell>
          <cell r="C5366" t="str">
            <v>FT</v>
          </cell>
          <cell r="D5366" t="str">
            <v>6" WATER MAIN DUCTILE IRON PIPE ANSI CLASS 53, BOLTLESS-RESTRAINED JOINTS AND FITTINGS</v>
          </cell>
          <cell r="G5366">
            <v>0</v>
          </cell>
        </row>
        <row r="5367">
          <cell r="A5367" t="str">
            <v>638E00805</v>
          </cell>
          <cell r="C5367" t="str">
            <v>FT</v>
          </cell>
          <cell r="D5367" t="str">
            <v>6" WATER MAIN DUCTILE IRON PIPE ANSI CLASS 53, BOLTLESS-RESTRAINED JOINTS AND FITTINGS, AS PER PLAN</v>
          </cell>
          <cell r="G5367">
            <v>0</v>
          </cell>
        </row>
        <row r="5368">
          <cell r="A5368" t="str">
            <v>638E00808</v>
          </cell>
          <cell r="C5368" t="str">
            <v>FT</v>
          </cell>
          <cell r="D5368" t="str">
            <v>6" WATER MAIN DUCTILE IRON PIPE ANSI CLASS 56, BALL AND SOCKET JOINTS AND FITTINGS</v>
          </cell>
          <cell r="G5368">
            <v>0</v>
          </cell>
        </row>
        <row r="5369">
          <cell r="A5369" t="str">
            <v>638E00900</v>
          </cell>
          <cell r="C5369" t="str">
            <v>FT</v>
          </cell>
          <cell r="D5369" t="str">
            <v>6" WATER MAIN DUCTILE IRON PIPE ANSI CLASS 55, BALL AND SOCKET JOINTS AND FITTINGS</v>
          </cell>
          <cell r="G5369">
            <v>0</v>
          </cell>
        </row>
        <row r="5370">
          <cell r="A5370" t="str">
            <v>638E00904</v>
          </cell>
          <cell r="C5370" t="str">
            <v>FT</v>
          </cell>
          <cell r="D5370" t="str">
            <v>6" WATER MAIN DUCTILE IRON ANCHORING PIPE AND FITTINGS</v>
          </cell>
          <cell r="G5370">
            <v>0</v>
          </cell>
        </row>
        <row r="5371">
          <cell r="A5371" t="str">
            <v>638E00905</v>
          </cell>
          <cell r="C5371" t="str">
            <v>FT</v>
          </cell>
          <cell r="D5371" t="str">
            <v>6" WATER MAIN DUCTILE IRON ANCHORING PIPE AND FITTINGS, AS PER PLAN</v>
          </cell>
          <cell r="G5371">
            <v>0</v>
          </cell>
        </row>
        <row r="5372">
          <cell r="A5372" t="str">
            <v>638E00990</v>
          </cell>
          <cell r="C5372" t="str">
            <v>FT</v>
          </cell>
          <cell r="D5372" t="str">
            <v>6" WATER MAIN POLYVINYL CHLORIDE PIPE AND FITTINGS, ASTM SDR 21</v>
          </cell>
          <cell r="G5372">
            <v>0</v>
          </cell>
        </row>
        <row r="5373">
          <cell r="A5373" t="str">
            <v>638E00991</v>
          </cell>
          <cell r="C5373" t="str">
            <v>FT</v>
          </cell>
          <cell r="D5373" t="str">
            <v>6" WATER MAIN POLYVINYL CHLORIDE PIPE AND FITTINGS, ASTM SDR 21, AS PER PLAN</v>
          </cell>
          <cell r="G5373">
            <v>0</v>
          </cell>
        </row>
        <row r="5374">
          <cell r="A5374" t="str">
            <v>638E01000</v>
          </cell>
          <cell r="C5374" t="str">
            <v>FT</v>
          </cell>
          <cell r="D5374" t="str">
            <v>6" WATER MAIN POLYVINYL CHLORIDE PIPE AND FITTINGS, ASTM SDR 26</v>
          </cell>
          <cell r="G5374">
            <v>0</v>
          </cell>
        </row>
        <row r="5375">
          <cell r="A5375" t="str">
            <v>638E01120</v>
          </cell>
          <cell r="C5375" t="str">
            <v>FT</v>
          </cell>
          <cell r="D5375" t="str">
            <v>6" WATER MAIN POLYVINYL CHLORIDE PIPE AND FITTINGS, AWWA C900, DR25</v>
          </cell>
          <cell r="G5375">
            <v>0</v>
          </cell>
        </row>
        <row r="5376">
          <cell r="A5376" t="str">
            <v>638E01130</v>
          </cell>
          <cell r="C5376" t="str">
            <v>FT</v>
          </cell>
          <cell r="D5376" t="str">
            <v>6" WATER MAIN POLYVINYL CHLORIDE PIPE AND FITTINGS, AWWA C900, DR18</v>
          </cell>
          <cell r="G5376">
            <v>0</v>
          </cell>
        </row>
        <row r="5377">
          <cell r="A5377" t="str">
            <v>638E01131</v>
          </cell>
          <cell r="C5377" t="str">
            <v>FT</v>
          </cell>
          <cell r="D5377" t="str">
            <v>6" WATER MAIN POLYVINYL CHLORIDE PIPE AND FITTINGS, AWWA C900, DR18, AS PER PLAN</v>
          </cell>
          <cell r="G5377">
            <v>0</v>
          </cell>
        </row>
        <row r="5378">
          <cell r="A5378" t="str">
            <v>638E01140</v>
          </cell>
          <cell r="C5378" t="str">
            <v>FT</v>
          </cell>
          <cell r="D5378" t="str">
            <v>6" WATER MAIN POLYVINYL CHLORIDE PIPE AND FITTINGS, AWWA C900, DR14</v>
          </cell>
          <cell r="G5378">
            <v>0</v>
          </cell>
        </row>
        <row r="5379">
          <cell r="A5379" t="str">
            <v>638E01141</v>
          </cell>
          <cell r="C5379" t="str">
            <v>FT</v>
          </cell>
          <cell r="D5379" t="str">
            <v>6" WATER MAIN POLYVINYL CHLORIDE PIPE AND FITTINGS, AWWA C900, DR14, AS PER PLAN</v>
          </cell>
          <cell r="G5379">
            <v>0</v>
          </cell>
        </row>
        <row r="5380">
          <cell r="A5380" t="str">
            <v>638E01190</v>
          </cell>
          <cell r="C5380" t="str">
            <v>FT</v>
          </cell>
          <cell r="D5380" t="str">
            <v>6" WATER MAIN POLYVINYL CHLORIDE PIPE AND FITTINGS</v>
          </cell>
          <cell r="G5380">
            <v>0</v>
          </cell>
        </row>
        <row r="5381">
          <cell r="A5381" t="str">
            <v>638E01191</v>
          </cell>
          <cell r="C5381" t="str">
            <v>FT</v>
          </cell>
          <cell r="D5381" t="str">
            <v>6" WATER MAIN POLYVINYL CHLORIDE PIPE AND FITTINGS, AS PER PLAN</v>
          </cell>
          <cell r="G5381">
            <v>0</v>
          </cell>
        </row>
        <row r="5382">
          <cell r="A5382" t="str">
            <v>638E01200</v>
          </cell>
          <cell r="C5382" t="str">
            <v>FT</v>
          </cell>
          <cell r="D5382" t="str">
            <v>8" WATER MAIN DUCTILE IRON PIPE ANSI CLASS 52, PUSH-ON JOINTS AND FITTINGS</v>
          </cell>
          <cell r="G5382">
            <v>0</v>
          </cell>
        </row>
        <row r="5383">
          <cell r="A5383" t="str">
            <v>638E01201</v>
          </cell>
          <cell r="C5383" t="str">
            <v>FT</v>
          </cell>
          <cell r="D5383" t="str">
            <v>8" WATER MAIN DUCTILE IRON PIPE ANSI CLASS 52, PUSH-ON JOINTS AND FITTINGS, AS PER PLAN</v>
          </cell>
          <cell r="G5383">
            <v>0</v>
          </cell>
        </row>
        <row r="5384">
          <cell r="A5384" t="str">
            <v>638E01204</v>
          </cell>
          <cell r="C5384" t="str">
            <v>FT</v>
          </cell>
          <cell r="D5384" t="str">
            <v>8" WATER MAIN DUCTILE IRON PIPE ANSI CLASS 53, PUSH-ON JOINTS AND FITTINGS</v>
          </cell>
          <cell r="G5384">
            <v>0</v>
          </cell>
        </row>
        <row r="5385">
          <cell r="A5385" t="str">
            <v>638E01205</v>
          </cell>
          <cell r="C5385" t="str">
            <v>FT</v>
          </cell>
          <cell r="D5385" t="str">
            <v>8" WATER MAIN DUCTILE IRON PIPE ANSI CLASS 53, PUSH-ON JOINTS AND FITTINGS, AS PER PLAN</v>
          </cell>
          <cell r="G5385">
            <v>0</v>
          </cell>
        </row>
        <row r="5386">
          <cell r="A5386" t="str">
            <v>638E01206</v>
          </cell>
          <cell r="C5386" t="str">
            <v>FT</v>
          </cell>
          <cell r="D5386" t="str">
            <v>8" WATER MAIN DUCTILE IRON PIPE ANSI CLASS 54, PUSH-ON JOINTS AND FITTINGS</v>
          </cell>
          <cell r="G5386">
            <v>0</v>
          </cell>
        </row>
        <row r="5387">
          <cell r="A5387" t="str">
            <v>638E01300</v>
          </cell>
          <cell r="C5387" t="str">
            <v>FT</v>
          </cell>
          <cell r="D5387" t="str">
            <v>8" WATER MAIN DUCTILE IRON PIPE ANSI CLASS 52, MECHANICAL JOINTS AND FITTINGS</v>
          </cell>
          <cell r="G5387">
            <v>0</v>
          </cell>
        </row>
        <row r="5388">
          <cell r="A5388" t="str">
            <v>638E01301</v>
          </cell>
          <cell r="C5388" t="str">
            <v>FT</v>
          </cell>
          <cell r="D5388" t="str">
            <v>8" WATER MAIN DUCTILE IRON PIPE ANSI CLASS 52, MECHANICAL JOINTS AND FITTINGS, AS PER PLAN</v>
          </cell>
          <cell r="G5388">
            <v>0</v>
          </cell>
        </row>
        <row r="5389">
          <cell r="A5389" t="str">
            <v>638E01304</v>
          </cell>
          <cell r="C5389" t="str">
            <v>FT</v>
          </cell>
          <cell r="D5389" t="str">
            <v>8" WATER MAIN DUCTILE IRON PIPE ANSI CLASS 53, MECHANICAL JOINTS AND FITTINGS</v>
          </cell>
          <cell r="G5389">
            <v>0</v>
          </cell>
        </row>
        <row r="5390">
          <cell r="A5390" t="str">
            <v>638E01305</v>
          </cell>
          <cell r="C5390" t="str">
            <v>FT</v>
          </cell>
          <cell r="D5390" t="str">
            <v>8" WATER MAIN DUCTILE IRON PIPE ANSI CLASS 53, MECHANICAL JOINTS AND FITTINGS, AS PER PLAN</v>
          </cell>
          <cell r="G5390">
            <v>0</v>
          </cell>
        </row>
        <row r="5391">
          <cell r="A5391" t="str">
            <v>638E01308</v>
          </cell>
          <cell r="C5391" t="str">
            <v>FT</v>
          </cell>
          <cell r="D5391" t="str">
            <v>8" WATER MAIN DUCTILE IRON PIPE ANSI CLASS 55, MECHANICAL JOINTS AND FITTINGS</v>
          </cell>
          <cell r="G5391">
            <v>0</v>
          </cell>
        </row>
        <row r="5392">
          <cell r="A5392" t="str">
            <v>638E01309</v>
          </cell>
          <cell r="C5392" t="str">
            <v>FT</v>
          </cell>
          <cell r="D5392" t="str">
            <v>8" WATER MAIN DUCTILE IRON PIPE ANSI CLASS 55, MECHANICAL JOINTS AND FITTINGS, AS PER PLAN</v>
          </cell>
          <cell r="G5392">
            <v>0</v>
          </cell>
        </row>
        <row r="5393">
          <cell r="A5393" t="str">
            <v>638E01316</v>
          </cell>
          <cell r="C5393" t="str">
            <v>FT</v>
          </cell>
          <cell r="D5393" t="str">
            <v>8" WATER MAIN DUCTILE IRON PIPE ANSI CLASS 56, MECHANICAL JOINTS AND FITTINGS</v>
          </cell>
          <cell r="G5393">
            <v>0</v>
          </cell>
        </row>
        <row r="5394">
          <cell r="A5394" t="str">
            <v>638E01317</v>
          </cell>
          <cell r="C5394" t="str">
            <v>FT</v>
          </cell>
          <cell r="D5394" t="str">
            <v>8" WATER MAIN DUCTILE IRON PIPE ANSI CLASS 56, MECHANICAL JOINTS AND FITTINGS, AS PER PLAN</v>
          </cell>
          <cell r="G5394">
            <v>0</v>
          </cell>
        </row>
        <row r="5395">
          <cell r="A5395" t="str">
            <v>638E01400</v>
          </cell>
          <cell r="C5395" t="str">
            <v>FT</v>
          </cell>
          <cell r="D5395" t="str">
            <v>8" WATER MAIN DUCTILE IRON PIPE ANSI CLASS 52, BOLTLESS-RESTRAINED JOINTS AND FITTINGS</v>
          </cell>
          <cell r="G5395">
            <v>0</v>
          </cell>
        </row>
        <row r="5396">
          <cell r="A5396" t="str">
            <v>638E01401</v>
          </cell>
          <cell r="C5396" t="str">
            <v>FT</v>
          </cell>
          <cell r="D5396" t="str">
            <v>8" WATER MAIN DUCTILE IRON PIPE ANSI CLASS 52, BOLTLESS-RESTRAINED JOINTS AND FITTINGS, AS PER PLAN</v>
          </cell>
          <cell r="G5396">
            <v>0</v>
          </cell>
        </row>
        <row r="5397">
          <cell r="A5397" t="str">
            <v>638E01404</v>
          </cell>
          <cell r="C5397" t="str">
            <v>FT</v>
          </cell>
          <cell r="D5397" t="str">
            <v>8" WATER MAIN DUCTILE IRON PIPE ANSI CLASS 53, BOLTLESS-RESTRAINED JOINTS AND FITTINGS</v>
          </cell>
          <cell r="G5397">
            <v>0</v>
          </cell>
        </row>
        <row r="5398">
          <cell r="A5398" t="str">
            <v>638E01405</v>
          </cell>
          <cell r="C5398" t="str">
            <v>FT</v>
          </cell>
          <cell r="D5398" t="str">
            <v>8" WATER MAIN DUCTILE IRON PIPE ANSI CLASS 53, BOLTLESS-RESTRAINED JOINTS AND FITTINGS, AS PER PLAN</v>
          </cell>
          <cell r="G5398">
            <v>0</v>
          </cell>
        </row>
        <row r="5399">
          <cell r="A5399" t="str">
            <v>638E01406</v>
          </cell>
          <cell r="C5399" t="str">
            <v>FT</v>
          </cell>
          <cell r="D5399" t="str">
            <v>8" WATER MAIN DUCTILE IRON PIPE ANSI CLASS 54, BOLTLESS-RESTRAINED JOINTS AND FITTINGS</v>
          </cell>
          <cell r="G5399">
            <v>0</v>
          </cell>
        </row>
        <row r="5400">
          <cell r="A5400" t="str">
            <v>638E01407</v>
          </cell>
          <cell r="C5400" t="str">
            <v>FT</v>
          </cell>
          <cell r="D5400" t="str">
            <v>8" WATER MAIN DUCTILE IRON PIPE ANSI CLASS 54, BOLTLESS-RESTRAINED JOINTS AND FITTINGS, AS PER PLAN</v>
          </cell>
          <cell r="G5400">
            <v>0</v>
          </cell>
        </row>
        <row r="5401">
          <cell r="A5401" t="str">
            <v>638E01408</v>
          </cell>
          <cell r="C5401" t="str">
            <v>FT</v>
          </cell>
          <cell r="D5401" t="str">
            <v>8" WATER MAIN DUCTILE IRON PIPE ANSI CLASS 56, BOLTLESS-RESTRAINED JOINTS AND FITTINGS</v>
          </cell>
          <cell r="G5401">
            <v>0</v>
          </cell>
        </row>
        <row r="5402">
          <cell r="A5402" t="str">
            <v>638E01409</v>
          </cell>
          <cell r="C5402" t="str">
            <v>FT</v>
          </cell>
          <cell r="D5402" t="str">
            <v>8" WATER MAIN DUCTILE IRON PIPE ANSI CLASS 56, BOLTLESS-RESTRAINED JOINTS AND FITTINGS, AS PER PLAN</v>
          </cell>
          <cell r="G5402">
            <v>0</v>
          </cell>
        </row>
        <row r="5403">
          <cell r="A5403" t="str">
            <v>638E01500</v>
          </cell>
          <cell r="C5403" t="str">
            <v>FT</v>
          </cell>
          <cell r="D5403" t="str">
            <v>8" WATER MAIN DUCTILE IRON PIPE ANSI CLASS 55, BALL AND SOCKET JOINTS AND FITTINGS</v>
          </cell>
          <cell r="G5403">
            <v>0</v>
          </cell>
        </row>
        <row r="5404">
          <cell r="A5404" t="str">
            <v>638E01501</v>
          </cell>
          <cell r="C5404" t="str">
            <v>FT</v>
          </cell>
          <cell r="D5404" t="str">
            <v>8" WATER MAIN DUCTILE IRON PIPE ANSI CLASS 55, BALL AND SOCKET JOINTS AND FITTINGS, AS PER PLAN</v>
          </cell>
          <cell r="G5404">
            <v>0</v>
          </cell>
        </row>
        <row r="5405">
          <cell r="A5405" t="str">
            <v>638E01600</v>
          </cell>
          <cell r="C5405" t="str">
            <v>FT</v>
          </cell>
          <cell r="D5405" t="str">
            <v>8" WATER MAIN POLYVINYL CHLORIDE PIPE AND FITTINGS, ASTM SDR 26</v>
          </cell>
          <cell r="G5405">
            <v>0</v>
          </cell>
        </row>
        <row r="5406">
          <cell r="A5406" t="str">
            <v>638E01601</v>
          </cell>
          <cell r="C5406" t="str">
            <v>FT</v>
          </cell>
          <cell r="D5406" t="str">
            <v>8" WATER MAIN POLYVINYL CHLORIDE PIPE AND FITTINGS, ASTM SDR 26, AS PER PLAN</v>
          </cell>
          <cell r="G5406">
            <v>0</v>
          </cell>
        </row>
        <row r="5407">
          <cell r="A5407" t="str">
            <v>638E01710</v>
          </cell>
          <cell r="C5407" t="str">
            <v>FT</v>
          </cell>
          <cell r="D5407" t="str">
            <v>8" WATER MAIN POLYVINYL CHLORIDE PIPE AND FITTINGS, AWWA C900, DR14</v>
          </cell>
          <cell r="G5407">
            <v>0</v>
          </cell>
        </row>
        <row r="5408">
          <cell r="A5408" t="str">
            <v>638E01711</v>
          </cell>
          <cell r="C5408" t="str">
            <v>FT</v>
          </cell>
          <cell r="D5408" t="str">
            <v>8" WATER MAIN POLYVINYL CHLORIDE PIPE AND FITTINGS, AWWA C900, DR14, AS PER PLAN</v>
          </cell>
          <cell r="G5408">
            <v>0</v>
          </cell>
        </row>
        <row r="5409">
          <cell r="A5409" t="str">
            <v>638E01720</v>
          </cell>
          <cell r="C5409" t="str">
            <v>FT</v>
          </cell>
          <cell r="D5409" t="str">
            <v>8" WATER MAIN POLYVINYL CHLORIDE PIPE AND FITTINGS, AWWA C900, DR18</v>
          </cell>
          <cell r="G5409">
            <v>0</v>
          </cell>
        </row>
        <row r="5410">
          <cell r="A5410" t="str">
            <v>638E01721</v>
          </cell>
          <cell r="C5410" t="str">
            <v>FT</v>
          </cell>
          <cell r="D5410" t="str">
            <v>8" WATER MAIN POLYVINYL CHLORIDE PIPE AND FITTINGS, AWWA C900, DR18, AS PER PLAN</v>
          </cell>
          <cell r="G5410">
            <v>0</v>
          </cell>
        </row>
        <row r="5411">
          <cell r="A5411" t="str">
            <v>638E01800</v>
          </cell>
          <cell r="C5411" t="str">
            <v>FT</v>
          </cell>
          <cell r="D5411" t="str">
            <v>10" WATER MAIN DUCTILE IRON PIPE ANSI CLASS 52, PUSH-ON JOINTS AND FITTINGS</v>
          </cell>
          <cell r="G5411">
            <v>0</v>
          </cell>
        </row>
        <row r="5412">
          <cell r="A5412" t="str">
            <v>638E01801</v>
          </cell>
          <cell r="C5412" t="str">
            <v>FT</v>
          </cell>
          <cell r="D5412" t="str">
            <v>10" WATER MAIN DUCTILE IRON PIPE ANSI CLASS 52, PUSH-ON JOINTS AND FITTINGS, AS PER PLAN</v>
          </cell>
          <cell r="G5412">
            <v>0</v>
          </cell>
        </row>
        <row r="5413">
          <cell r="A5413" t="str">
            <v>638E01804</v>
          </cell>
          <cell r="C5413" t="str">
            <v>FT</v>
          </cell>
          <cell r="D5413" t="str">
            <v>10" WATER MAIN DUCTILE IRON PIPE ANSI CLASS 53, PUSH-ON JOINTS AND FITTINGS</v>
          </cell>
          <cell r="G5413">
            <v>0</v>
          </cell>
        </row>
        <row r="5414">
          <cell r="A5414" t="str">
            <v>638E01805</v>
          </cell>
          <cell r="C5414" t="str">
            <v>FT</v>
          </cell>
          <cell r="D5414" t="str">
            <v>10" WATER MAIN DUCTILE IRON PIPE ANSI CLASS 53, PUSH-ON JOINTS AND FITTINGS, AS PER PLAN</v>
          </cell>
          <cell r="G5414">
            <v>0</v>
          </cell>
        </row>
        <row r="5415">
          <cell r="A5415" t="str">
            <v>638E01900</v>
          </cell>
          <cell r="C5415" t="str">
            <v>FT</v>
          </cell>
          <cell r="D5415" t="str">
            <v>10" WATER MAIN DUCTILE IRON PIPE ANSI CLASS 52, MECHANICAL JOINTS AND FITTINGS</v>
          </cell>
          <cell r="G5415">
            <v>0</v>
          </cell>
        </row>
        <row r="5416">
          <cell r="A5416" t="str">
            <v>638E01901</v>
          </cell>
          <cell r="C5416" t="str">
            <v>FT</v>
          </cell>
          <cell r="D5416" t="str">
            <v>10" WATER MAIN DUCTILE IRON PIPE ANSI CLASS 52, MECHANICAL JOINTS AND FITTINGS, AS PER PLAN</v>
          </cell>
          <cell r="G5416">
            <v>0</v>
          </cell>
        </row>
        <row r="5417">
          <cell r="A5417" t="str">
            <v>638E01904</v>
          </cell>
          <cell r="C5417" t="str">
            <v>FT</v>
          </cell>
          <cell r="D5417" t="str">
            <v>10" WATER MAIN DUCTILE IRON PIPE ANSI CLASS 53, MECHANICAL JOINTS AND FITTINGS</v>
          </cell>
          <cell r="G5417">
            <v>0</v>
          </cell>
        </row>
        <row r="5418">
          <cell r="A5418" t="str">
            <v>638E02000</v>
          </cell>
          <cell r="C5418" t="str">
            <v>FT</v>
          </cell>
          <cell r="D5418" t="str">
            <v>10" WATER MAIN DUCTILE IRON PIPE ANSI CLASS 52, BOLTLESS-RESTRAINED JOINTS AND FITTINGS</v>
          </cell>
          <cell r="G5418">
            <v>0</v>
          </cell>
        </row>
        <row r="5419">
          <cell r="A5419" t="str">
            <v>638E02001</v>
          </cell>
          <cell r="C5419" t="str">
            <v>FT</v>
          </cell>
          <cell r="D5419" t="str">
            <v>10" WATER MAIN DUCTILE IRON PIPE ANSI CLASS 52, BOLTLESS-RESTRAINED JOINTS AND FITTINGS, AS PER PLAN</v>
          </cell>
          <cell r="G5419">
            <v>0</v>
          </cell>
        </row>
        <row r="5420">
          <cell r="A5420" t="str">
            <v>638E02004</v>
          </cell>
          <cell r="C5420" t="str">
            <v>FT</v>
          </cell>
          <cell r="D5420" t="str">
            <v>10" WATER MAIN DUCTILE IRON PIPE ANSI CLASS 53, BOLTLESS-RESTRAINED JOINTS AND FITTINGS</v>
          </cell>
          <cell r="G5420">
            <v>0</v>
          </cell>
        </row>
        <row r="5421">
          <cell r="A5421" t="str">
            <v>638E02005</v>
          </cell>
          <cell r="C5421" t="str">
            <v>FT</v>
          </cell>
          <cell r="D5421" t="str">
            <v>10" WATER MAIN DUCTILE IRON PIPE ANSI CLASS 53, BOLTLESS - RESTRAINED JOINTS AND FITTINGS, AS PER PLAN</v>
          </cell>
          <cell r="G5421">
            <v>0</v>
          </cell>
        </row>
        <row r="5422">
          <cell r="A5422" t="str">
            <v>638E02100</v>
          </cell>
          <cell r="C5422" t="str">
            <v>FT</v>
          </cell>
          <cell r="D5422" t="str">
            <v>10" WATER MAIN DUCTILE IRON PIPE ANSI CLASS 55, BALL AND SOCKET JOINTS AND FITTINGS</v>
          </cell>
          <cell r="G5422">
            <v>0</v>
          </cell>
        </row>
        <row r="5423">
          <cell r="A5423" t="str">
            <v>638E02104</v>
          </cell>
          <cell r="C5423" t="str">
            <v>FT</v>
          </cell>
          <cell r="D5423" t="str">
            <v>10" WATER MAIN DUCTILE IRON MECHANICAL JOINT AND FLANGED LONG SPAN PIPE</v>
          </cell>
          <cell r="G5423">
            <v>0</v>
          </cell>
        </row>
        <row r="5424">
          <cell r="A5424" t="str">
            <v>638E02200</v>
          </cell>
          <cell r="C5424" t="str">
            <v>FT</v>
          </cell>
          <cell r="D5424" t="str">
            <v>10" WATER MAIN POLYVINYL CHLORIDE PIPE AND FITTINGS, ASTM SDR 26</v>
          </cell>
          <cell r="G5424">
            <v>0</v>
          </cell>
        </row>
        <row r="5425">
          <cell r="A5425" t="str">
            <v>638E02320</v>
          </cell>
          <cell r="C5425" t="str">
            <v>FT</v>
          </cell>
          <cell r="D5425" t="str">
            <v>10" WATER MAIN POLYVINYL CHLORIDE PIPE AND FITTINGS, AWWA C900, DR18</v>
          </cell>
          <cell r="G5425">
            <v>0</v>
          </cell>
        </row>
        <row r="5426">
          <cell r="A5426" t="str">
            <v>638E02321</v>
          </cell>
          <cell r="C5426" t="str">
            <v>FT</v>
          </cell>
          <cell r="D5426" t="str">
            <v>10" WATER MAIN POLYVINYL CHLORIDE PIPE AND FITTINGS, AWWA C900, DR18, AS PER PLAN</v>
          </cell>
          <cell r="G5426">
            <v>0</v>
          </cell>
        </row>
        <row r="5427">
          <cell r="A5427" t="str">
            <v>638E02390</v>
          </cell>
          <cell r="C5427" t="str">
            <v>FT</v>
          </cell>
          <cell r="D5427" t="str">
            <v>10" WATER MAIN POLYVINYL CHLORIDE PIPE AND FITTINGS</v>
          </cell>
          <cell r="G5427">
            <v>0</v>
          </cell>
        </row>
        <row r="5428">
          <cell r="A5428" t="str">
            <v>638E02400</v>
          </cell>
          <cell r="C5428" t="str">
            <v>FT</v>
          </cell>
          <cell r="D5428" t="str">
            <v>12" WATER MAIN DUCTILE IRON PIPE ANSI CLASS 52, PUSH-ON JOINTS AND FITTINGS</v>
          </cell>
          <cell r="G5428">
            <v>0</v>
          </cell>
        </row>
        <row r="5429">
          <cell r="A5429" t="str">
            <v>638E02401</v>
          </cell>
          <cell r="C5429" t="str">
            <v>FT</v>
          </cell>
          <cell r="D5429" t="str">
            <v>12" WATERMAIN DUCTILE IRON PIPE ANSI CLASS 52, PUSH-ON JOINTS AND FITTINGS, AS PER PLAN</v>
          </cell>
          <cell r="G5429">
            <v>0</v>
          </cell>
        </row>
        <row r="5430">
          <cell r="A5430" t="str">
            <v>638E02404</v>
          </cell>
          <cell r="C5430" t="str">
            <v>FT</v>
          </cell>
          <cell r="D5430" t="str">
            <v>12" WATER MAIN DUCTILE IRON PIPE ANSI CLASS 53, PUSH-ON JOINTS AND FITTINGS</v>
          </cell>
          <cell r="G5430">
            <v>0</v>
          </cell>
        </row>
        <row r="5431">
          <cell r="A5431" t="str">
            <v>638E02405</v>
          </cell>
          <cell r="C5431" t="str">
            <v>FT</v>
          </cell>
          <cell r="D5431" t="str">
            <v>12" WATER MAIN DUCTILE IRON PIPE ANSI CLASS 53, PUSH-ON JOINTS AND FITTINGS, AS PER PLAN</v>
          </cell>
          <cell r="G5431">
            <v>0</v>
          </cell>
        </row>
        <row r="5432">
          <cell r="A5432" t="str">
            <v>638E02500</v>
          </cell>
          <cell r="C5432" t="str">
            <v>FT</v>
          </cell>
          <cell r="D5432" t="str">
            <v>12" WATER MAIN DUCTILE IRON PIPE ANSI CLASS 52, MECHANICAL JOINTS AND FITTINGS</v>
          </cell>
          <cell r="G5432">
            <v>0</v>
          </cell>
        </row>
        <row r="5433">
          <cell r="A5433" t="str">
            <v>638E02501</v>
          </cell>
          <cell r="C5433" t="str">
            <v>FT</v>
          </cell>
          <cell r="D5433" t="str">
            <v>12" WATER MAIN DUCTILE IRON PIPE ANSI CLASS 52, MECHANICAL JOINTS AND FITTINGS, AS PER PLAN</v>
          </cell>
          <cell r="G5433">
            <v>0</v>
          </cell>
        </row>
        <row r="5434">
          <cell r="A5434" t="str">
            <v>638E02504</v>
          </cell>
          <cell r="C5434" t="str">
            <v>FT</v>
          </cell>
          <cell r="D5434" t="str">
            <v>12" WATER MAIN DUCTILE IRON PIPE ANSI CLASS 53, MECHANICAL JOINTS AND FITTINGS</v>
          </cell>
          <cell r="G5434">
            <v>0</v>
          </cell>
        </row>
        <row r="5435">
          <cell r="A5435" t="str">
            <v>638E02505</v>
          </cell>
          <cell r="C5435" t="str">
            <v>FT</v>
          </cell>
          <cell r="D5435" t="str">
            <v>12" WATER MAIN DUCTILE IRON PIPE ANSI CLASS 53, MECHANICAL JOINTS AND FITTINGS, AS PER PLAN</v>
          </cell>
          <cell r="G5435">
            <v>0</v>
          </cell>
        </row>
        <row r="5436">
          <cell r="A5436" t="str">
            <v>638E02506</v>
          </cell>
          <cell r="C5436" t="str">
            <v>FT</v>
          </cell>
          <cell r="D5436" t="str">
            <v>12" WATER MAIN DUCTILE IRON PIPE ANSI CLASS 54, MECHANICAL JOINTS AND FITTINGS</v>
          </cell>
          <cell r="G5436">
            <v>0</v>
          </cell>
        </row>
        <row r="5437">
          <cell r="A5437" t="str">
            <v>638E02507</v>
          </cell>
          <cell r="C5437" t="str">
            <v>FT</v>
          </cell>
          <cell r="D5437" t="str">
            <v>12" WATER MAIN DUCTILE IRON PIPE ANSI CLASS 54, MECHANICAL JOINTS AND FITTING, AS PER PLAN</v>
          </cell>
          <cell r="G5437">
            <v>0</v>
          </cell>
        </row>
        <row r="5438">
          <cell r="A5438" t="str">
            <v>638E02510</v>
          </cell>
          <cell r="C5438" t="str">
            <v>FT</v>
          </cell>
          <cell r="D5438" t="str">
            <v>12" WATER MAIN DUCTILE IRON PIPE ANSI CLASS 56, MECHANICAL JOINTS AND FITTINGS</v>
          </cell>
          <cell r="G5438">
            <v>0</v>
          </cell>
        </row>
        <row r="5439">
          <cell r="A5439" t="str">
            <v>638E02600</v>
          </cell>
          <cell r="C5439" t="str">
            <v>FT</v>
          </cell>
          <cell r="D5439" t="str">
            <v>12" WATER MAIN DUCTILE IRON PIPE ANSI CLASS 52, BOLTLESS-RESTRAINED JOINTS AND FITTINGS</v>
          </cell>
          <cell r="G5439">
            <v>0</v>
          </cell>
        </row>
        <row r="5440">
          <cell r="A5440" t="str">
            <v>638E02601</v>
          </cell>
          <cell r="C5440" t="str">
            <v>FT</v>
          </cell>
          <cell r="D5440" t="str">
            <v>12" WATER MAIN DUCTILE IRON PIPE ANSI CLASS 52, BOLTLESS-RESTRAINED JOINTS AND FITTINGS, AS PER PLAN</v>
          </cell>
          <cell r="G5440">
            <v>0</v>
          </cell>
        </row>
        <row r="5441">
          <cell r="A5441" t="str">
            <v>638E02604</v>
          </cell>
          <cell r="C5441" t="str">
            <v>FT</v>
          </cell>
          <cell r="D5441" t="str">
            <v>12" WATER MAIN DUCTILE IRON PIPE ANSI CLASS 53, BOLTLESS-RESTRAINED JOINTS AND FITTINGS</v>
          </cell>
          <cell r="G5441">
            <v>0</v>
          </cell>
        </row>
        <row r="5442">
          <cell r="A5442" t="str">
            <v>638E02605</v>
          </cell>
          <cell r="C5442" t="str">
            <v>FT</v>
          </cell>
          <cell r="D5442" t="str">
            <v>12" WATER MAIN DUCTILE IRON PIPE ANSI CLASS 53, BOLTLESS-RESTRAINED JOINTS AND FITTINGS, AS PER PLAN</v>
          </cell>
          <cell r="G5442">
            <v>0</v>
          </cell>
        </row>
        <row r="5443">
          <cell r="A5443" t="str">
            <v>638E02700</v>
          </cell>
          <cell r="C5443" t="str">
            <v>FT</v>
          </cell>
          <cell r="D5443" t="str">
            <v>12" WATER MAIN DUCTILE IRON PIPE ANSI CLASS 55, BALL AND SOCKET JOINTS AND FITTINGS</v>
          </cell>
          <cell r="G5443">
            <v>0</v>
          </cell>
        </row>
        <row r="5444">
          <cell r="A5444" t="str">
            <v>638E02701</v>
          </cell>
          <cell r="C5444" t="str">
            <v>FT</v>
          </cell>
          <cell r="D5444" t="str">
            <v>12" WATER MAIN DUCTILE IRON PIPE ANSI CLASS 55, BALL AND SOCKET JOINTS AND FITTINGS, AS PER PLAN</v>
          </cell>
          <cell r="G5444">
            <v>0</v>
          </cell>
        </row>
        <row r="5445">
          <cell r="A5445" t="str">
            <v>638E02702</v>
          </cell>
          <cell r="C5445" t="str">
            <v>FT</v>
          </cell>
          <cell r="D5445" t="str">
            <v>12" WATER MAIN DUCTILE IRON MECHANICAL JOINT AND FLANGED LONG SPAN PIPE</v>
          </cell>
          <cell r="G5445">
            <v>0</v>
          </cell>
        </row>
        <row r="5446">
          <cell r="A5446" t="str">
            <v>638E02710</v>
          </cell>
          <cell r="C5446" t="str">
            <v>FT</v>
          </cell>
          <cell r="D5446" t="str">
            <v>12" WATER MAIN DUCTILE IRON PIPE ANSI CLASS 56, BOLTLESS-RESTRAINED JOINTS AND FITTINGS</v>
          </cell>
          <cell r="G5446">
            <v>0</v>
          </cell>
        </row>
        <row r="5447">
          <cell r="A5447" t="str">
            <v>638E02711</v>
          </cell>
          <cell r="C5447" t="str">
            <v>FT</v>
          </cell>
          <cell r="D5447" t="str">
            <v>12" WATER MAIN DUCTILE IRON PIPE ANSI CLASS 56, BOLTLESS-RESTRAINED JOINTS AND FITTINGS, AS PER PLAN</v>
          </cell>
          <cell r="G5447">
            <v>0</v>
          </cell>
        </row>
        <row r="5448">
          <cell r="A5448" t="str">
            <v>638E02730</v>
          </cell>
          <cell r="C5448" t="str">
            <v>FT</v>
          </cell>
          <cell r="D5448" t="str">
            <v>12" WATER MAIN POLYVINYL CHLORIDE PIPE AND FITTINGS, AWWA C900, DR18</v>
          </cell>
          <cell r="G5448">
            <v>0</v>
          </cell>
        </row>
        <row r="5449">
          <cell r="A5449" t="str">
            <v>638E02731</v>
          </cell>
          <cell r="C5449" t="str">
            <v>FT</v>
          </cell>
          <cell r="D5449" t="str">
            <v>12" WATER MAIN POLYVINYL CHLORIDE PIPE AND FITTINGS, AWWA C900, DR18, AS PER PLAN</v>
          </cell>
          <cell r="G5449">
            <v>0</v>
          </cell>
        </row>
        <row r="5450">
          <cell r="A5450" t="str">
            <v>638E02750</v>
          </cell>
          <cell r="C5450" t="str">
            <v>FT</v>
          </cell>
          <cell r="D5450" t="str">
            <v>12" WATER MAIN POLYVINYL CHLORIDE PIPE AND FITTINGS, AWWA C900, DR-14</v>
          </cell>
          <cell r="G5450">
            <v>0</v>
          </cell>
        </row>
        <row r="5451">
          <cell r="A5451" t="str">
            <v>638E02751</v>
          </cell>
          <cell r="C5451" t="str">
            <v>FT</v>
          </cell>
          <cell r="D5451" t="str">
            <v>12" WATER MAIN POLYVINYL CHLORIDE PIPE AND FITTINGS, AWWA C900, DR-14, AS PER PLAN</v>
          </cell>
          <cell r="G5451">
            <v>0</v>
          </cell>
        </row>
        <row r="5452">
          <cell r="A5452" t="str">
            <v>638E02800</v>
          </cell>
          <cell r="C5452" t="str">
            <v>FT</v>
          </cell>
          <cell r="D5452" t="str">
            <v>12" WATER MAIN POLYVINYL CHLORIDE PIPE AND FITTINGS, ASTM SDR 26</v>
          </cell>
          <cell r="G5452">
            <v>0</v>
          </cell>
        </row>
        <row r="5453">
          <cell r="A5453" t="str">
            <v>638E02850</v>
          </cell>
          <cell r="C5453" t="str">
            <v>FT</v>
          </cell>
          <cell r="D5453" t="str">
            <v>12" WATER MAIN POLYVINYL CHLORIDE PIPE AND FITTINGS, ASTM SDR 21</v>
          </cell>
          <cell r="G5453">
            <v>0</v>
          </cell>
        </row>
        <row r="5454">
          <cell r="A5454" t="str">
            <v>638E02916</v>
          </cell>
          <cell r="C5454" t="str">
            <v>FT</v>
          </cell>
          <cell r="D5454" t="str">
            <v>14" WATER MAIN DUCTILE IRON PIPE ANSI CLASS 52, MECHANICAL JOINTS AND FITTINGS</v>
          </cell>
          <cell r="G5454">
            <v>0</v>
          </cell>
        </row>
        <row r="5455">
          <cell r="A5455" t="str">
            <v>638E02917</v>
          </cell>
          <cell r="C5455" t="str">
            <v>FT</v>
          </cell>
          <cell r="D5455" t="str">
            <v>14" WATER MAIN DUCTILE IRON PIPE ANSI CLASS 52, MECHANICAL JOINTS AND FITTINGS, AS PER PLAN</v>
          </cell>
          <cell r="G5455">
            <v>0</v>
          </cell>
        </row>
        <row r="5456">
          <cell r="A5456" t="str">
            <v>638E02920</v>
          </cell>
          <cell r="C5456" t="str">
            <v>FT</v>
          </cell>
          <cell r="D5456" t="str">
            <v>14" WATER MAIN DUCTILE IRON PIPE ANSI CLASS 53, MECHANICAL JOINTS AND FITTINGS</v>
          </cell>
          <cell r="G5456">
            <v>0</v>
          </cell>
        </row>
        <row r="5457">
          <cell r="A5457" t="str">
            <v>638E02930</v>
          </cell>
          <cell r="C5457" t="str">
            <v>FT</v>
          </cell>
          <cell r="D5457" t="str">
            <v>14" WATER MAIN DUCTILE IRON PIPE ANSI CLASS 53, PUSH-ON JOINTS AND FITTINGS</v>
          </cell>
          <cell r="G5457">
            <v>0</v>
          </cell>
        </row>
        <row r="5458">
          <cell r="A5458" t="str">
            <v>638E02931</v>
          </cell>
          <cell r="C5458" t="str">
            <v>FT</v>
          </cell>
          <cell r="D5458" t="str">
            <v>14" WATER MAIN DUCTILE IRON PIPE ANSI CLASS 53, PUSH-ON JOINTS AND FITTINGS, AS PER PLAN</v>
          </cell>
          <cell r="G5458">
            <v>0</v>
          </cell>
        </row>
        <row r="5459">
          <cell r="A5459" t="str">
            <v>638E02990</v>
          </cell>
          <cell r="C5459" t="str">
            <v>FT</v>
          </cell>
          <cell r="D5459" t="str">
            <v>12" WATER MAIN POLYVINYL CHLORIDE PIPE AND FITTINGS</v>
          </cell>
          <cell r="G5459">
            <v>0</v>
          </cell>
        </row>
        <row r="5460">
          <cell r="A5460" t="str">
            <v>638E03000</v>
          </cell>
          <cell r="C5460" t="str">
            <v>FT</v>
          </cell>
          <cell r="D5460" t="str">
            <v>16" WATER MAIN DUCTILE IRON PIPE ANSI CLASS 52, PUSH-ON JOINTS AND FITTINGS</v>
          </cell>
          <cell r="G5460">
            <v>0</v>
          </cell>
        </row>
        <row r="5461">
          <cell r="A5461" t="str">
            <v>638E03001</v>
          </cell>
          <cell r="C5461" t="str">
            <v>FT</v>
          </cell>
          <cell r="D5461" t="str">
            <v>16" WATER MAIN DUCTILE IRON PIPE ANSI CLASS 52, PUSH-ON JOINTS AND FITTINGS, AS PER PLAN</v>
          </cell>
          <cell r="G5461">
            <v>0</v>
          </cell>
        </row>
        <row r="5462">
          <cell r="A5462" t="str">
            <v>638E03004</v>
          </cell>
          <cell r="C5462" t="str">
            <v>FT</v>
          </cell>
          <cell r="D5462" t="str">
            <v>16" WATER MAIN DUCTILE IRON PIPE ANSI CLASS 53, PUSH-ON JOINTS AND FITTINGS</v>
          </cell>
          <cell r="G5462">
            <v>0</v>
          </cell>
        </row>
        <row r="5463">
          <cell r="A5463" t="str">
            <v>638E03005</v>
          </cell>
          <cell r="C5463" t="str">
            <v>FT</v>
          </cell>
          <cell r="D5463" t="str">
            <v>16" WATER MAIN DUCTILE IRON PIPE ANSI CLASS 53, PUSH-ON JOINTS AND FITTINGS, AS PER PLAN</v>
          </cell>
          <cell r="G5463">
            <v>0</v>
          </cell>
        </row>
        <row r="5464">
          <cell r="A5464" t="str">
            <v>638E03100</v>
          </cell>
          <cell r="C5464" t="str">
            <v>FT</v>
          </cell>
          <cell r="D5464" t="str">
            <v>16" WATER MAIN DUCTILE IRON PIPE ANSI CLASS 52, MECHANICAL JOINTS AND FITTINGS</v>
          </cell>
          <cell r="G5464">
            <v>0</v>
          </cell>
        </row>
        <row r="5465">
          <cell r="A5465" t="str">
            <v>638E03101</v>
          </cell>
          <cell r="C5465" t="str">
            <v>FT</v>
          </cell>
          <cell r="D5465" t="str">
            <v>16" WATER MAIN DUCTILE IRON PIPE ANSI CLASS 52, MECHANICAL JOINTS AND FITTINGS, AS PER PLAN</v>
          </cell>
          <cell r="G5465">
            <v>0</v>
          </cell>
        </row>
        <row r="5466">
          <cell r="A5466" t="str">
            <v>638E03104</v>
          </cell>
          <cell r="C5466" t="str">
            <v>FT</v>
          </cell>
          <cell r="D5466" t="str">
            <v>16" WATER MAIN DUCTILE IRON PIPE ANSI CLASS 53, MECHANICAL JOINTS AND FITTINGS</v>
          </cell>
          <cell r="G5466">
            <v>0</v>
          </cell>
        </row>
        <row r="5467">
          <cell r="A5467" t="str">
            <v>638E03105</v>
          </cell>
          <cell r="C5467" t="str">
            <v>FT</v>
          </cell>
          <cell r="D5467" t="str">
            <v>16" WATER MAIN DUCTILE IRON PIPE ANSI CLASS 53, MECHANICAL JOINTS AND FITTINGS, AS PER PLAN</v>
          </cell>
          <cell r="G5467">
            <v>0</v>
          </cell>
        </row>
        <row r="5468">
          <cell r="A5468" t="str">
            <v>638E03200</v>
          </cell>
          <cell r="C5468" t="str">
            <v>FT</v>
          </cell>
          <cell r="D5468" t="str">
            <v>16" WATER MAIN DUCTILE IRON PIPE ANSI CLASS 52, BOLTLESS-RESTRAINED JOINTS AND FITTINGS</v>
          </cell>
          <cell r="G5468">
            <v>0</v>
          </cell>
        </row>
        <row r="5469">
          <cell r="A5469" t="str">
            <v>638E03201</v>
          </cell>
          <cell r="C5469" t="str">
            <v>FT</v>
          </cell>
          <cell r="D5469" t="str">
            <v>16" WATER MAIN DUCTILE IRON PIPE ANSI CLASS 52, BOLTLESS-RESTRAINED JOINTS AND FITTINGS, AS PER PLAN</v>
          </cell>
          <cell r="G5469">
            <v>0</v>
          </cell>
        </row>
        <row r="5470">
          <cell r="A5470" t="str">
            <v>638E03204</v>
          </cell>
          <cell r="C5470" t="str">
            <v>FT</v>
          </cell>
          <cell r="D5470" t="str">
            <v>16" WATER MAIN DUCTILE IRON PIPE ANSI CLASS 53, BOLTLESS-RESTRAINED JOINTS AND FITTINGS</v>
          </cell>
          <cell r="G5470">
            <v>0</v>
          </cell>
        </row>
        <row r="5471">
          <cell r="A5471" t="str">
            <v>638E03210</v>
          </cell>
          <cell r="C5471" t="str">
            <v>FT</v>
          </cell>
          <cell r="D5471" t="str">
            <v>16" WATER MAIN DUCTILE IRON PIPE ANSI CLASS 56, BOLTLESS-RESTRAINED JOINTS AND FITTINGS</v>
          </cell>
          <cell r="G5471">
            <v>0</v>
          </cell>
        </row>
        <row r="5472">
          <cell r="A5472" t="str">
            <v>638E03300</v>
          </cell>
          <cell r="C5472" t="str">
            <v>FT</v>
          </cell>
          <cell r="D5472" t="str">
            <v>16" WATER MAIN DUCTILE IRON PIPE ANSI CLASS 56, BALL AND SOCKET JOINTS AND FITTINGS</v>
          </cell>
          <cell r="G5472">
            <v>0</v>
          </cell>
        </row>
        <row r="5473">
          <cell r="A5473" t="str">
            <v>638E03380</v>
          </cell>
          <cell r="C5473" t="str">
            <v>FT</v>
          </cell>
          <cell r="D5473" t="str">
            <v>16" WATER MAIN POLYVINYL CHLORIDE PIPE AND FITTINGS, AWWA CLASS C905</v>
          </cell>
          <cell r="G5473">
            <v>0</v>
          </cell>
        </row>
        <row r="5474">
          <cell r="A5474" t="str">
            <v>638E03390</v>
          </cell>
          <cell r="C5474" t="str">
            <v>FT</v>
          </cell>
          <cell r="D5474" t="str">
            <v>16" WATER MAIN POLYVINYL CHLORIDE PIPE AND FITTINGS</v>
          </cell>
          <cell r="G5474">
            <v>0</v>
          </cell>
        </row>
        <row r="5475">
          <cell r="A5475" t="str">
            <v>638E03392</v>
          </cell>
          <cell r="C5475" t="str">
            <v>FT</v>
          </cell>
          <cell r="D5475" t="str">
            <v>18" WATER MAIN DUCTILE IRON PIPE ANSI CLASS 52, MECHANICAL JOINTS AND FITTINGS</v>
          </cell>
          <cell r="G5475">
            <v>0</v>
          </cell>
        </row>
        <row r="5476">
          <cell r="A5476" t="str">
            <v>638E03400</v>
          </cell>
          <cell r="C5476" t="str">
            <v>FT</v>
          </cell>
          <cell r="D5476" t="str">
            <v>20" WATER MAIN DUCTILE IRON PIPE ANSI CLASS 52, PUSH-ON JOINTS AND FITTINGS</v>
          </cell>
          <cell r="G5476">
            <v>0</v>
          </cell>
        </row>
        <row r="5477">
          <cell r="A5477" t="str">
            <v>638E03401</v>
          </cell>
          <cell r="C5477" t="str">
            <v>FT</v>
          </cell>
          <cell r="D5477" t="str">
            <v>20" WATER MAIN DUCTILE IRON PIPE ANSI CLASS 52, PUSH-ON JOINTS AND FITTINGS, AS PER PLAN</v>
          </cell>
          <cell r="G5477">
            <v>0</v>
          </cell>
        </row>
        <row r="5478">
          <cell r="A5478" t="str">
            <v>638E03404</v>
          </cell>
          <cell r="C5478" t="str">
            <v>FT</v>
          </cell>
          <cell r="D5478" t="str">
            <v>20" WATER MAIN DUCTILE IRON PIPE ANSI CLASS 53, PUSH-ON JOINTS AND FITTINGS</v>
          </cell>
          <cell r="G5478">
            <v>0</v>
          </cell>
        </row>
        <row r="5479">
          <cell r="A5479" t="str">
            <v>638E03500</v>
          </cell>
          <cell r="C5479" t="str">
            <v>FT</v>
          </cell>
          <cell r="D5479" t="str">
            <v>20" WATER MAIN DUCTILE IRON PIPE ANSI CLASS 52, MECHANICAL JOINTS AND FITTINGS</v>
          </cell>
          <cell r="G5479">
            <v>0</v>
          </cell>
        </row>
        <row r="5480">
          <cell r="A5480" t="str">
            <v>638E03501</v>
          </cell>
          <cell r="C5480" t="str">
            <v>FT</v>
          </cell>
          <cell r="D5480" t="str">
            <v>20" WATER MAIN DUCTILE IRON PIPE ANSI CLASS 52, MECHANICAL JOINTS AND FITTINGS, AS PER PLAN</v>
          </cell>
          <cell r="G5480">
            <v>0</v>
          </cell>
        </row>
        <row r="5481">
          <cell r="A5481" t="str">
            <v>638E03504</v>
          </cell>
          <cell r="C5481" t="str">
            <v>FT</v>
          </cell>
          <cell r="D5481" t="str">
            <v>20" WATER MAIN DUCTILE IRON PIPE ANSI CLASS 53, MECHANICAL JOINTS AND FITTINGS</v>
          </cell>
          <cell r="G5481">
            <v>0</v>
          </cell>
        </row>
        <row r="5482">
          <cell r="A5482" t="str">
            <v>638E03508</v>
          </cell>
          <cell r="C5482" t="str">
            <v>FT</v>
          </cell>
          <cell r="D5482" t="str">
            <v>20" WATER MAIN DUCTILE IRON PIPE ANSI CLASS 56, MECHANICAL JOINTS AND FITTINGS</v>
          </cell>
          <cell r="G5482">
            <v>0</v>
          </cell>
        </row>
        <row r="5483">
          <cell r="A5483" t="str">
            <v>638E03509</v>
          </cell>
          <cell r="C5483" t="str">
            <v>FT</v>
          </cell>
          <cell r="D5483" t="str">
            <v>20" WATER MAIN DUCTILE IRON PIPE ANSI CLASS 56, MECHANICAL JOINTS AND FITTINGS, AS PER PLAN</v>
          </cell>
          <cell r="G5483">
            <v>0</v>
          </cell>
        </row>
        <row r="5484">
          <cell r="A5484" t="str">
            <v>638E03600</v>
          </cell>
          <cell r="C5484" t="str">
            <v>FT</v>
          </cell>
          <cell r="D5484" t="str">
            <v>20" WATER MAIN DUCTILE IRON PIPE ANSI CLASS 52, BOLTLESS-RESTRAINED JOINTS AND FITTINGS</v>
          </cell>
          <cell r="G5484">
            <v>0</v>
          </cell>
        </row>
        <row r="5485">
          <cell r="A5485" t="str">
            <v>638E03604</v>
          </cell>
          <cell r="C5485" t="str">
            <v>FT</v>
          </cell>
          <cell r="D5485" t="str">
            <v>20" WATER MAIN DUCTILE IRON PIPE ANSI CLASS 53, BOLTLESS-RESTRAINED JOINTS AND FITTINGS</v>
          </cell>
          <cell r="G5485">
            <v>0</v>
          </cell>
        </row>
        <row r="5486">
          <cell r="A5486" t="str">
            <v>638E03700</v>
          </cell>
          <cell r="C5486" t="str">
            <v>FT</v>
          </cell>
          <cell r="D5486" t="str">
            <v>20" WATER MAIN DUCTILE IRON PIPE ANSI CLASS 56, BALL AND SOCKET JOINTS AND FITTINGS</v>
          </cell>
          <cell r="G5486">
            <v>0</v>
          </cell>
        </row>
        <row r="5487">
          <cell r="A5487" t="str">
            <v>638E03800</v>
          </cell>
          <cell r="C5487" t="str">
            <v>FT</v>
          </cell>
          <cell r="D5487" t="str">
            <v>24" WATER MAIN DUCTILE IRON PIPE ANSI CLASS 52, PUSH-ON JOINTS AND FITTINGS</v>
          </cell>
          <cell r="G5487">
            <v>0</v>
          </cell>
        </row>
        <row r="5488">
          <cell r="A5488" t="str">
            <v>638E03804</v>
          </cell>
          <cell r="C5488" t="str">
            <v>FT</v>
          </cell>
          <cell r="D5488" t="str">
            <v>24" WATER MAIN DUCTILE IRON PIPE ANSI CLASS 53, PUSH-ON JOINTS AND FITTINGS</v>
          </cell>
          <cell r="G5488">
            <v>0</v>
          </cell>
        </row>
        <row r="5489">
          <cell r="A5489" t="str">
            <v>638E03900</v>
          </cell>
          <cell r="C5489" t="str">
            <v>FT</v>
          </cell>
          <cell r="D5489" t="str">
            <v>24" WATER MAIN DUCTILE IRON PIPE ANSI CLASS 52, MECHANICAL JOINTS AND FITTINGS</v>
          </cell>
          <cell r="G5489">
            <v>0</v>
          </cell>
        </row>
        <row r="5490">
          <cell r="A5490" t="str">
            <v>638E03901</v>
          </cell>
          <cell r="C5490" t="str">
            <v>FT</v>
          </cell>
          <cell r="D5490" t="str">
            <v>24" WATER MAIN DUCTILE IRON PIPE ANSI CLASS 52, MECHANICAL JOINTS AND FITTINGS, AS PER PLAN</v>
          </cell>
          <cell r="G5490">
            <v>0</v>
          </cell>
        </row>
        <row r="5491">
          <cell r="A5491" t="str">
            <v>638E03904</v>
          </cell>
          <cell r="C5491" t="str">
            <v>FT</v>
          </cell>
          <cell r="D5491" t="str">
            <v>24" WATER MAIN DUCTILE IRON PIPE ANSI CLASS 53, MECHANICAL JOINTS AND FITTINGS</v>
          </cell>
          <cell r="G5491">
            <v>0</v>
          </cell>
        </row>
        <row r="5492">
          <cell r="A5492" t="str">
            <v>638E04000</v>
          </cell>
          <cell r="C5492" t="str">
            <v>FT</v>
          </cell>
          <cell r="D5492" t="str">
            <v>24" WATER MAIN DUCTILE IRON PIPE ANSI CLASS 52, BOLTLESS-RESTRAINED JOINTS AND FITTINGS</v>
          </cell>
          <cell r="G5492">
            <v>0</v>
          </cell>
        </row>
        <row r="5493">
          <cell r="A5493" t="str">
            <v>638E04004</v>
          </cell>
          <cell r="C5493" t="str">
            <v>FT</v>
          </cell>
          <cell r="D5493" t="str">
            <v>24" WATER MAIN DUCTILE IRON PIPE ANSI CLASS 53, BOLTLESS-RESTRAINED JOINTS AND FITTINGS</v>
          </cell>
          <cell r="G5493">
            <v>0</v>
          </cell>
        </row>
        <row r="5494">
          <cell r="A5494" t="str">
            <v>638E04100</v>
          </cell>
          <cell r="C5494" t="str">
            <v>FT</v>
          </cell>
          <cell r="D5494" t="str">
            <v>24" WATER MAIN DUCTILE IRON PIPE ANSI CLASS 56, BALL AND SOCKET JOINTS AND FITTINGS</v>
          </cell>
          <cell r="G5494">
            <v>0</v>
          </cell>
        </row>
        <row r="5495">
          <cell r="A5495" t="str">
            <v>638E04200</v>
          </cell>
          <cell r="C5495" t="str">
            <v>FT</v>
          </cell>
          <cell r="D5495" t="str">
            <v>30" WATER MAIN DUCTILE IRON PIPE ANSI CLASS 52, PUSH-ON JOINTS AND FITTINGS</v>
          </cell>
          <cell r="G5495">
            <v>0</v>
          </cell>
        </row>
        <row r="5496">
          <cell r="A5496" t="str">
            <v>638E04204</v>
          </cell>
          <cell r="C5496" t="str">
            <v>FT</v>
          </cell>
          <cell r="D5496" t="str">
            <v>30" WATER MAIN DUCTILE IRON PIPE ANSI CLASS 53, PUSH-ON JOINTS AND FITTINGS</v>
          </cell>
          <cell r="G5496">
            <v>0</v>
          </cell>
        </row>
        <row r="5497">
          <cell r="A5497" t="str">
            <v>638E04300</v>
          </cell>
          <cell r="C5497" t="str">
            <v>FT</v>
          </cell>
          <cell r="D5497" t="str">
            <v>30" WATER MAIN DUCTILE IRON PIPE ANSI CLASS 52, MECHANICAL JOINTS AND FITTINGS</v>
          </cell>
          <cell r="G5497">
            <v>0</v>
          </cell>
        </row>
        <row r="5498">
          <cell r="A5498" t="str">
            <v>638E04304</v>
          </cell>
          <cell r="C5498" t="str">
            <v>FT</v>
          </cell>
          <cell r="D5498" t="str">
            <v>30" WATER MAIN DUCTILE IRON PIPE ANSI CLASS 53, MECHANICAL JOINTS AND FITTINGS</v>
          </cell>
          <cell r="G5498">
            <v>0</v>
          </cell>
        </row>
        <row r="5499">
          <cell r="A5499" t="str">
            <v>638E04400</v>
          </cell>
          <cell r="C5499" t="str">
            <v>FT</v>
          </cell>
          <cell r="D5499" t="str">
            <v>30" WATER MAIN DUCTILE IRON PIPE ANSI CLASS 52, BOLTLESS-RESTRAINED JOINTS AND FITTINGS</v>
          </cell>
          <cell r="G5499">
            <v>0</v>
          </cell>
        </row>
        <row r="5500">
          <cell r="A5500" t="str">
            <v>638E04404</v>
          </cell>
          <cell r="C5500" t="str">
            <v>FT</v>
          </cell>
          <cell r="D5500" t="str">
            <v>30" WATER MAIN DUCTILE IRON PIPE ANSI CLASS 53, BOLTLESS-RESTRAINED JOINTS AND FITTINGS</v>
          </cell>
          <cell r="G5500">
            <v>0</v>
          </cell>
        </row>
        <row r="5501">
          <cell r="A5501" t="str">
            <v>638E04405</v>
          </cell>
          <cell r="C5501" t="str">
            <v>FT</v>
          </cell>
          <cell r="D5501" t="str">
            <v>30" WATER MAIN DUCTILE IRON PIPE ANSI CLASS 53, BOLTLESS-RESTRAINED JOINTS AND FITTINGS, AS PER PLAN</v>
          </cell>
          <cell r="G5501">
            <v>0</v>
          </cell>
        </row>
        <row r="5502">
          <cell r="A5502" t="str">
            <v>638E04500</v>
          </cell>
          <cell r="C5502" t="str">
            <v>FT</v>
          </cell>
          <cell r="D5502" t="str">
            <v>30" WATER MAIN DUCTILE IRON PIPE ANSI CLASS 58, BALL AND SOCKET JOINTS AND FITTINGS</v>
          </cell>
          <cell r="G5502">
            <v>0</v>
          </cell>
        </row>
        <row r="5503">
          <cell r="A5503" t="str">
            <v>638E04504</v>
          </cell>
          <cell r="C5503" t="str">
            <v>FT</v>
          </cell>
          <cell r="D5503" t="str">
            <v>36" WATER MAIN DUCTILE IRON PIPE ANSI CLASS 52, BOLTLESS RESTRAINED JOINTS AND FITTINGS</v>
          </cell>
          <cell r="G5503">
            <v>0</v>
          </cell>
        </row>
        <row r="5504">
          <cell r="A5504" t="str">
            <v>638E04800</v>
          </cell>
          <cell r="C5504" t="str">
            <v>FT</v>
          </cell>
          <cell r="D5504" t="str">
            <v>3/4" COPPER SERVICE BRANCH</v>
          </cell>
          <cell r="G5504">
            <v>0</v>
          </cell>
        </row>
        <row r="5505">
          <cell r="A5505" t="str">
            <v>638E04801</v>
          </cell>
          <cell r="C5505" t="str">
            <v>FT</v>
          </cell>
          <cell r="D5505" t="str">
            <v>3/4" COPPER SERVICE BRANCH, AS PER PLAN</v>
          </cell>
          <cell r="G5505">
            <v>0</v>
          </cell>
        </row>
        <row r="5506">
          <cell r="A5506" t="str">
            <v>638E04900</v>
          </cell>
          <cell r="C5506" t="str">
            <v>FT</v>
          </cell>
          <cell r="D5506" t="str">
            <v>1" COPPER SERVICE BRANCH</v>
          </cell>
          <cell r="G5506">
            <v>0</v>
          </cell>
        </row>
        <row r="5507">
          <cell r="A5507" t="str">
            <v>638E04901</v>
          </cell>
          <cell r="C5507" t="str">
            <v>FT</v>
          </cell>
          <cell r="D5507" t="str">
            <v>1" COPPER SERVICE BRANCH, AS PER PLAN</v>
          </cell>
          <cell r="G5507">
            <v>0</v>
          </cell>
        </row>
        <row r="5508">
          <cell r="A5508" t="str">
            <v>638E04950</v>
          </cell>
          <cell r="C5508" t="str">
            <v>FT</v>
          </cell>
          <cell r="D5508" t="str">
            <v>1-1/4" COPPER SERVICE BRANCH</v>
          </cell>
          <cell r="G5508">
            <v>0</v>
          </cell>
        </row>
        <row r="5509">
          <cell r="A5509" t="str">
            <v>638E04951</v>
          </cell>
          <cell r="C5509" t="str">
            <v>FT</v>
          </cell>
          <cell r="D5509" t="str">
            <v>1-1/4" COPPER SERVICE BRANCH, AS PER PLAN</v>
          </cell>
          <cell r="G5509">
            <v>0</v>
          </cell>
        </row>
        <row r="5510">
          <cell r="A5510" t="str">
            <v>638E05000</v>
          </cell>
          <cell r="C5510" t="str">
            <v>FT</v>
          </cell>
          <cell r="D5510" t="str">
            <v>1-1/2" COPPER SERVICE BRANCH</v>
          </cell>
          <cell r="G5510">
            <v>0</v>
          </cell>
        </row>
        <row r="5511">
          <cell r="A5511" t="str">
            <v>638E05001</v>
          </cell>
          <cell r="C5511" t="str">
            <v>FT</v>
          </cell>
          <cell r="D5511" t="str">
            <v>1-1/2" COPPER SERVICE BRANCH, AS PER PLAN</v>
          </cell>
          <cell r="G5511">
            <v>0</v>
          </cell>
        </row>
        <row r="5512">
          <cell r="A5512" t="str">
            <v>638E05100</v>
          </cell>
          <cell r="C5512" t="str">
            <v>FT</v>
          </cell>
          <cell r="D5512" t="str">
            <v>2" COPPER SERVICE BRANCH</v>
          </cell>
          <cell r="G5512">
            <v>0</v>
          </cell>
        </row>
        <row r="5513">
          <cell r="A5513" t="str">
            <v>638E05101</v>
          </cell>
          <cell r="C5513" t="str">
            <v>FT</v>
          </cell>
          <cell r="D5513" t="str">
            <v>2" COPPER SERVICE BRANCH, AS PER PLAN</v>
          </cell>
          <cell r="G5513">
            <v>0</v>
          </cell>
        </row>
        <row r="5514">
          <cell r="A5514" t="str">
            <v>638E05102</v>
          </cell>
          <cell r="C5514" t="str">
            <v>FT</v>
          </cell>
          <cell r="D5514" t="str">
            <v>2-1/2" COPPER SERVICE BRANCH</v>
          </cell>
          <cell r="G5514">
            <v>0</v>
          </cell>
        </row>
        <row r="5515">
          <cell r="A5515" t="str">
            <v>638E05300</v>
          </cell>
          <cell r="C5515" t="str">
            <v>FT</v>
          </cell>
          <cell r="D5515" t="str">
            <v>3/4" POLYETHYLENE SERVICE BRANCH</v>
          </cell>
          <cell r="G5515">
            <v>0</v>
          </cell>
        </row>
        <row r="5516">
          <cell r="A5516" t="str">
            <v>638E05301</v>
          </cell>
          <cell r="C5516" t="str">
            <v>FT</v>
          </cell>
          <cell r="D5516" t="str">
            <v>3/4" POLYETHYLENE SERVICE BRANCH, AS PER PLAN</v>
          </cell>
          <cell r="G5516">
            <v>0</v>
          </cell>
        </row>
        <row r="5517">
          <cell r="A5517" t="str">
            <v>638E05400</v>
          </cell>
          <cell r="C5517" t="str">
            <v>FT</v>
          </cell>
          <cell r="D5517" t="str">
            <v>1" POLYETHYLENE SERVICE BRANCH</v>
          </cell>
          <cell r="G5517">
            <v>0</v>
          </cell>
        </row>
        <row r="5518">
          <cell r="A5518" t="str">
            <v>638E05401</v>
          </cell>
          <cell r="C5518" t="str">
            <v>FT</v>
          </cell>
          <cell r="D5518" t="str">
            <v>1" POLYETHYLENE SERVICE BRANCH, AS PER PLAN</v>
          </cell>
          <cell r="G5518">
            <v>0</v>
          </cell>
        </row>
        <row r="5519">
          <cell r="A5519" t="str">
            <v>638E05500</v>
          </cell>
          <cell r="C5519" t="str">
            <v>FT</v>
          </cell>
          <cell r="D5519" t="str">
            <v>1-1/2" POLYETHYLENE SERVICE BRANCH</v>
          </cell>
          <cell r="G5519">
            <v>0</v>
          </cell>
        </row>
        <row r="5520">
          <cell r="A5520" t="str">
            <v>638E05501</v>
          </cell>
          <cell r="C5520" t="str">
            <v>FT</v>
          </cell>
          <cell r="D5520" t="str">
            <v>1-1/2" POLYETHYLENE SERVICE BRANCH, AS PER PLAN</v>
          </cell>
          <cell r="G5520">
            <v>0</v>
          </cell>
        </row>
        <row r="5521">
          <cell r="A5521" t="str">
            <v>638E05600</v>
          </cell>
          <cell r="C5521" t="str">
            <v>FT</v>
          </cell>
          <cell r="D5521" t="str">
            <v>2" POLYETHYLENE SERVICE BRANCH</v>
          </cell>
          <cell r="G5521">
            <v>0</v>
          </cell>
        </row>
        <row r="5522">
          <cell r="A5522" t="str">
            <v>638E05700</v>
          </cell>
          <cell r="C5522" t="str">
            <v>FT</v>
          </cell>
          <cell r="D5522" t="str">
            <v>3/4" POLYBUTYLENE SERVICE BRANCH</v>
          </cell>
          <cell r="G5522">
            <v>0</v>
          </cell>
        </row>
        <row r="5523">
          <cell r="A5523" t="str">
            <v>638E05800</v>
          </cell>
          <cell r="C5523" t="str">
            <v>FT</v>
          </cell>
          <cell r="D5523" t="str">
            <v>1" POLYBUTYLENE SERVICE BRANCH</v>
          </cell>
          <cell r="G5523">
            <v>0</v>
          </cell>
        </row>
        <row r="5524">
          <cell r="A5524" t="str">
            <v>638E05900</v>
          </cell>
          <cell r="C5524" t="str">
            <v>FT</v>
          </cell>
          <cell r="D5524" t="str">
            <v>1-1/2" POLYBUTYLENE SERVICE BRANCH</v>
          </cell>
          <cell r="G5524">
            <v>0</v>
          </cell>
        </row>
        <row r="5525">
          <cell r="A5525" t="str">
            <v>638E06000</v>
          </cell>
          <cell r="C5525" t="str">
            <v>FT</v>
          </cell>
          <cell r="D5525" t="str">
            <v>2" POLYBUTYLENE SERVICE BRANCH</v>
          </cell>
          <cell r="G5525">
            <v>0</v>
          </cell>
        </row>
        <row r="5526">
          <cell r="A5526" t="str">
            <v>638E06200</v>
          </cell>
          <cell r="C5526" t="str">
            <v>FT</v>
          </cell>
          <cell r="D5526" t="str">
            <v>POLYETHYLENE ENCASEMENT</v>
          </cell>
          <cell r="G5526">
            <v>0</v>
          </cell>
        </row>
        <row r="5527">
          <cell r="A5527" t="str">
            <v>638E06300</v>
          </cell>
          <cell r="C5527" t="str">
            <v>FT</v>
          </cell>
          <cell r="D5527" t="str">
            <v>8" STEEL PIPE ENCASEMENT, OPEN CUT</v>
          </cell>
          <cell r="G5527">
            <v>0</v>
          </cell>
        </row>
        <row r="5528">
          <cell r="A5528" t="str">
            <v>638E06400</v>
          </cell>
          <cell r="C5528" t="str">
            <v>FT</v>
          </cell>
          <cell r="D5528" t="str">
            <v>10" STEEL PIPE ENCASEMENT, OPEN CUT</v>
          </cell>
          <cell r="G5528">
            <v>0</v>
          </cell>
        </row>
        <row r="5529">
          <cell r="A5529" t="str">
            <v>638E06401</v>
          </cell>
          <cell r="C5529" t="str">
            <v>FT</v>
          </cell>
          <cell r="D5529" t="str">
            <v>10" STEEL PIPE ENCASEMENT, OPEN CUT, AS PER PLAN</v>
          </cell>
          <cell r="G5529">
            <v>0</v>
          </cell>
        </row>
        <row r="5530">
          <cell r="A5530" t="str">
            <v>638E06500</v>
          </cell>
          <cell r="C5530" t="str">
            <v>FT</v>
          </cell>
          <cell r="D5530" t="str">
            <v>12" STEEL PIPE ENCASEMENT, OPEN CUT</v>
          </cell>
          <cell r="G5530">
            <v>0</v>
          </cell>
        </row>
        <row r="5531">
          <cell r="A5531" t="str">
            <v>638E06501</v>
          </cell>
          <cell r="C5531" t="str">
            <v>FT</v>
          </cell>
          <cell r="D5531" t="str">
            <v>12" STEEL PIPE ENCASEMENT, OPEN CUT, AS PER PLAN</v>
          </cell>
          <cell r="G5531">
            <v>0</v>
          </cell>
        </row>
        <row r="5532">
          <cell r="A5532" t="str">
            <v>638E06600</v>
          </cell>
          <cell r="C5532" t="str">
            <v>FT</v>
          </cell>
          <cell r="D5532" t="str">
            <v>14" STEEL PIPE ENCASEMENT, OPEN CUT</v>
          </cell>
          <cell r="G5532">
            <v>0</v>
          </cell>
        </row>
        <row r="5533">
          <cell r="A5533" t="str">
            <v>638E06601</v>
          </cell>
          <cell r="C5533" t="str">
            <v>FT</v>
          </cell>
          <cell r="D5533" t="str">
            <v>14" STEEL PIPE ENCASEMENT, OPEN CUT, AS PER PLAN</v>
          </cell>
          <cell r="G5533">
            <v>0</v>
          </cell>
        </row>
        <row r="5534">
          <cell r="A5534" t="str">
            <v>638E06700</v>
          </cell>
          <cell r="C5534" t="str">
            <v>FT</v>
          </cell>
          <cell r="D5534" t="str">
            <v>16" STEEL PIPE ENCASEMENT, OPEN CUT</v>
          </cell>
          <cell r="G5534">
            <v>0</v>
          </cell>
        </row>
        <row r="5535">
          <cell r="A5535" t="str">
            <v>638E06701</v>
          </cell>
          <cell r="C5535" t="str">
            <v>FT</v>
          </cell>
          <cell r="D5535" t="str">
            <v>16" STEEL PIPE ENCASEMENT, OPEN CUT, AS PER PLAN</v>
          </cell>
          <cell r="G5535">
            <v>0</v>
          </cell>
        </row>
        <row r="5536">
          <cell r="A5536" t="str">
            <v>638E06702</v>
          </cell>
          <cell r="C5536" t="str">
            <v>FT</v>
          </cell>
          <cell r="D5536" t="str">
            <v>18" STEEL PIPE ENCASEMENT, OPEN CUT</v>
          </cell>
          <cell r="G5536">
            <v>0</v>
          </cell>
        </row>
        <row r="5537">
          <cell r="A5537" t="str">
            <v>638E06703</v>
          </cell>
          <cell r="C5537" t="str">
            <v>FT</v>
          </cell>
          <cell r="D5537" t="str">
            <v>18" STEEL PIPE ENCASEMENT, OPEN CUT, AS PER PLAN</v>
          </cell>
          <cell r="G5537">
            <v>0</v>
          </cell>
        </row>
        <row r="5538">
          <cell r="A5538" t="str">
            <v>638E06704</v>
          </cell>
          <cell r="C5538" t="str">
            <v>FT</v>
          </cell>
          <cell r="D5538" t="str">
            <v>20" STEEL PIPE ENCASEMENT, OPEN CUT</v>
          </cell>
          <cell r="G5538">
            <v>0</v>
          </cell>
        </row>
        <row r="5539">
          <cell r="A5539" t="str">
            <v>638E06705</v>
          </cell>
          <cell r="C5539" t="str">
            <v>FT</v>
          </cell>
          <cell r="D5539" t="str">
            <v>20" STEEL PIPE ENCASEMENT, OPEN CUT, AS PER PLAN</v>
          </cell>
          <cell r="G5539">
            <v>0</v>
          </cell>
        </row>
        <row r="5540">
          <cell r="A5540" t="str">
            <v>638E06706</v>
          </cell>
          <cell r="C5540" t="str">
            <v>FT</v>
          </cell>
          <cell r="D5540" t="str">
            <v>22" STEEL PIPE ENCASEMENT, OPEN CUT</v>
          </cell>
          <cell r="G5540">
            <v>0</v>
          </cell>
        </row>
        <row r="5541">
          <cell r="A5541" t="str">
            <v>638E06708</v>
          </cell>
          <cell r="C5541" t="str">
            <v>FT</v>
          </cell>
          <cell r="D5541" t="str">
            <v>24" STEEL PIPE ENCASEMENT, OPEN CUT</v>
          </cell>
          <cell r="G5541">
            <v>0</v>
          </cell>
        </row>
        <row r="5542">
          <cell r="A5542" t="str">
            <v>638E06709</v>
          </cell>
          <cell r="C5542" t="str">
            <v>FT</v>
          </cell>
          <cell r="D5542" t="str">
            <v>24" STEEL PIPE ENCASEMENT, OPEN CUT, AS PER PLAN</v>
          </cell>
          <cell r="G5542">
            <v>0</v>
          </cell>
        </row>
        <row r="5543">
          <cell r="A5543" t="str">
            <v>638E06710</v>
          </cell>
          <cell r="C5543" t="str">
            <v>FT</v>
          </cell>
          <cell r="D5543" t="str">
            <v>28" STEEL PIPE ENCASEMENT, OPEN CUT</v>
          </cell>
          <cell r="G5543">
            <v>0</v>
          </cell>
        </row>
        <row r="5544">
          <cell r="A5544" t="str">
            <v>638E06711</v>
          </cell>
          <cell r="C5544" t="str">
            <v>FT</v>
          </cell>
          <cell r="D5544" t="str">
            <v>28" STEEL PIPE ENCASEMENT, OPEN CUT, AS PER PLAN</v>
          </cell>
          <cell r="G5544">
            <v>0</v>
          </cell>
        </row>
        <row r="5545">
          <cell r="A5545" t="str">
            <v>638E06712</v>
          </cell>
          <cell r="C5545" t="str">
            <v>FT</v>
          </cell>
          <cell r="D5545" t="str">
            <v>30" STEEL PIPE ENCASEMENT, OPEN CUT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642E50000</v>
          </cell>
          <cell r="C6307" t="str">
            <v>MILE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642E50010</v>
          </cell>
          <cell r="C6308" t="str">
            <v>EACH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642E50020</v>
          </cell>
          <cell r="C6309" t="str">
            <v>FT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642E50030</v>
          </cell>
          <cell r="C6310" t="str">
            <v>SF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642E50040</v>
          </cell>
          <cell r="C6311" t="str">
            <v>LS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642E60000</v>
          </cell>
          <cell r="C6312" t="str">
            <v>SF</v>
          </cell>
          <cell r="D6312" t="str">
            <v>GREEN COLORED PAVEMENT FOR BIKE LANES,TYPE 1</v>
          </cell>
          <cell r="G6312">
            <v>0</v>
          </cell>
        </row>
        <row r="6313">
          <cell r="A6313" t="str">
            <v>642E60010</v>
          </cell>
          <cell r="C6313" t="str">
            <v>SF</v>
          </cell>
          <cell r="D6313" t="str">
            <v>GREEN COLORED PAVEMENT FOR BIKE LANES,TYPE 1A</v>
          </cell>
          <cell r="G6313">
            <v>0</v>
          </cell>
        </row>
        <row r="6314">
          <cell r="A6314" t="str">
            <v>643E00100</v>
          </cell>
          <cell r="C6314" t="str">
            <v>MILE</v>
          </cell>
          <cell r="D6314" t="str">
            <v>EDGE LINE, 4"</v>
          </cell>
          <cell r="G6314">
            <v>0</v>
          </cell>
        </row>
        <row r="6315">
          <cell r="A6315" t="str">
            <v>643E00101</v>
          </cell>
          <cell r="C6315" t="str">
            <v>MILE</v>
          </cell>
          <cell r="D6315" t="str">
            <v>EDGE LINE, 4", AS PER PLAN</v>
          </cell>
          <cell r="G6315">
            <v>0</v>
          </cell>
        </row>
        <row r="6316">
          <cell r="A6316" t="str">
            <v>643E00104</v>
          </cell>
          <cell r="C6316" t="str">
            <v>MILE</v>
          </cell>
          <cell r="D6316" t="str">
            <v>EDGE LINE, 6"</v>
          </cell>
          <cell r="G6316">
            <v>0</v>
          </cell>
        </row>
        <row r="6317">
          <cell r="A6317" t="str">
            <v>643E00105</v>
          </cell>
          <cell r="C6317" t="str">
            <v>MILE</v>
          </cell>
          <cell r="D6317" t="str">
            <v>EDGE LINE, 6", AS PER PLAN</v>
          </cell>
          <cell r="G6317">
            <v>0</v>
          </cell>
        </row>
        <row r="6318">
          <cell r="A6318" t="str">
            <v>643E00200</v>
          </cell>
          <cell r="C6318" t="str">
            <v>MILE</v>
          </cell>
          <cell r="D6318" t="str">
            <v>LANE LINE, 4"</v>
          </cell>
          <cell r="G6318">
            <v>0</v>
          </cell>
        </row>
        <row r="6319">
          <cell r="A6319" t="str">
            <v>643E00201</v>
          </cell>
          <cell r="C6319" t="str">
            <v>MILE</v>
          </cell>
          <cell r="D6319" t="str">
            <v>LANE LINE, 4", AS PER PLAN</v>
          </cell>
          <cell r="G6319">
            <v>0</v>
          </cell>
        </row>
        <row r="6320">
          <cell r="A6320" t="str">
            <v>643E00204</v>
          </cell>
          <cell r="C6320" t="str">
            <v>MILE</v>
          </cell>
          <cell r="D6320" t="str">
            <v>LANE LINE, 6"</v>
          </cell>
          <cell r="G6320">
            <v>0</v>
          </cell>
        </row>
        <row r="6321">
          <cell r="A6321" t="str">
            <v>643E00205</v>
          </cell>
          <cell r="C6321" t="str">
            <v>MILE</v>
          </cell>
          <cell r="D6321" t="str">
            <v>LANE LINE, 6", AS PER PLAN</v>
          </cell>
          <cell r="G6321">
            <v>0</v>
          </cell>
        </row>
        <row r="6322">
          <cell r="A6322" t="str">
            <v>643E00300</v>
          </cell>
          <cell r="C6322" t="str">
            <v>MILE</v>
          </cell>
          <cell r="D6322" t="str">
            <v>CENTER LINE</v>
          </cell>
          <cell r="G6322">
            <v>0</v>
          </cell>
        </row>
        <row r="6323">
          <cell r="A6323" t="str">
            <v>643E00301</v>
          </cell>
          <cell r="C6323" t="str">
            <v>MILE</v>
          </cell>
          <cell r="D6323" t="str">
            <v>CENTER LINE, AS PER PLAN</v>
          </cell>
          <cell r="G6323">
            <v>0</v>
          </cell>
        </row>
        <row r="6324">
          <cell r="A6324" t="str">
            <v>643E00400</v>
          </cell>
          <cell r="C6324" t="str">
            <v>FT</v>
          </cell>
          <cell r="D6324" t="str">
            <v>CHANNELIZING LINE, 8"</v>
          </cell>
          <cell r="G6324">
            <v>0</v>
          </cell>
        </row>
        <row r="6325">
          <cell r="A6325" t="str">
            <v>643E00401</v>
          </cell>
          <cell r="C6325" t="str">
            <v>FT</v>
          </cell>
          <cell r="D6325" t="str">
            <v>CHANNELIZING LINE, 8", AS PER PLAN</v>
          </cell>
          <cell r="G6325">
            <v>0</v>
          </cell>
        </row>
        <row r="6326">
          <cell r="A6326" t="str">
            <v>643E00404</v>
          </cell>
          <cell r="C6326" t="str">
            <v>FT</v>
          </cell>
          <cell r="D6326" t="str">
            <v>CHANNELIZING LINE, 12"</v>
          </cell>
          <cell r="G6326">
            <v>0</v>
          </cell>
        </row>
        <row r="6327">
          <cell r="A6327" t="str">
            <v>643E00405</v>
          </cell>
          <cell r="C6327" t="str">
            <v>FT</v>
          </cell>
          <cell r="D6327" t="str">
            <v>CHANNELIZING LINE, 12", AS PER PLAN</v>
          </cell>
          <cell r="G6327">
            <v>0</v>
          </cell>
        </row>
        <row r="6328">
          <cell r="A6328" t="str">
            <v>643E00500</v>
          </cell>
          <cell r="C6328" t="str">
            <v>FT</v>
          </cell>
          <cell r="D6328" t="str">
            <v>STOP LINE</v>
          </cell>
          <cell r="G6328">
            <v>0</v>
          </cell>
        </row>
        <row r="6329">
          <cell r="A6329" t="str">
            <v>643E00501</v>
          </cell>
          <cell r="C6329" t="str">
            <v>FT</v>
          </cell>
          <cell r="D6329" t="str">
            <v>STOP LINE, AS PER PLAN</v>
          </cell>
          <cell r="G6329">
            <v>0</v>
          </cell>
        </row>
        <row r="6330">
          <cell r="A6330" t="str">
            <v>643E00620</v>
          </cell>
          <cell r="C6330" t="str">
            <v>FT</v>
          </cell>
          <cell r="D6330" t="str">
            <v>CROSSWALK LINE, 12"</v>
          </cell>
          <cell r="G6330">
            <v>0</v>
          </cell>
        </row>
        <row r="6331">
          <cell r="A6331" t="str">
            <v>643E00621</v>
          </cell>
          <cell r="C6331" t="str">
            <v>FT</v>
          </cell>
          <cell r="D6331" t="str">
            <v>CROSSWALK LINE, 12", AS PER PLAN</v>
          </cell>
          <cell r="G6331">
            <v>0</v>
          </cell>
        </row>
        <row r="6332">
          <cell r="A6332" t="str">
            <v>643E00630</v>
          </cell>
          <cell r="C6332" t="str">
            <v>FT</v>
          </cell>
          <cell r="D6332" t="str">
            <v>CROSSWALK LINE, 24"</v>
          </cell>
          <cell r="G6332">
            <v>0</v>
          </cell>
        </row>
        <row r="6333">
          <cell r="A6333" t="str">
            <v>643E00631</v>
          </cell>
          <cell r="C6333" t="str">
            <v>FT</v>
          </cell>
          <cell r="D6333" t="str">
            <v>CROSSWALK LINE, 24", AS PER PLAN</v>
          </cell>
          <cell r="G6333">
            <v>0</v>
          </cell>
        </row>
        <row r="6334">
          <cell r="A6334" t="str">
            <v>643E00700</v>
          </cell>
          <cell r="C6334" t="str">
            <v>FT</v>
          </cell>
          <cell r="D6334" t="str">
            <v>TRANSVERSE/DIAGONAL LINE</v>
          </cell>
          <cell r="G6334">
            <v>0</v>
          </cell>
        </row>
        <row r="6335">
          <cell r="A6335" t="str">
            <v>643E00701</v>
          </cell>
          <cell r="C6335" t="str">
            <v>FT</v>
          </cell>
          <cell r="D6335" t="str">
            <v>TRANSVERSE/DIAGONAL LINE, AS PER PLAN</v>
          </cell>
          <cell r="G6335">
            <v>0</v>
          </cell>
        </row>
        <row r="6336">
          <cell r="A6336" t="str">
            <v>643E00720</v>
          </cell>
          <cell r="C6336" t="str">
            <v>FT</v>
          </cell>
          <cell r="D6336" t="str">
            <v>CHEVRON MARKING</v>
          </cell>
          <cell r="G6336">
            <v>0</v>
          </cell>
        </row>
        <row r="6337">
          <cell r="A6337" t="str">
            <v>643E00721</v>
          </cell>
          <cell r="C6337" t="str">
            <v>FT</v>
          </cell>
          <cell r="D6337" t="str">
            <v>CHEVRON MARKING, AS PER PLAN</v>
          </cell>
          <cell r="G6337">
            <v>0</v>
          </cell>
        </row>
        <row r="6338">
          <cell r="A6338" t="str">
            <v>643E00800</v>
          </cell>
          <cell r="C6338" t="str">
            <v>FT</v>
          </cell>
          <cell r="D6338" t="str">
            <v>CURB MARKING</v>
          </cell>
          <cell r="G6338">
            <v>0</v>
          </cell>
        </row>
        <row r="6339">
          <cell r="A6339" t="str">
            <v>643E00801</v>
          </cell>
          <cell r="C6339" t="str">
            <v>FT</v>
          </cell>
          <cell r="D6339" t="str">
            <v>CURB MARKING, AS PER PLAN</v>
          </cell>
          <cell r="G6339">
            <v>0</v>
          </cell>
        </row>
        <row r="6340">
          <cell r="A6340" t="str">
            <v>643E00900</v>
          </cell>
          <cell r="C6340" t="str">
            <v>SF</v>
          </cell>
          <cell r="D6340" t="str">
            <v>ISLAND MARKING</v>
          </cell>
          <cell r="G6340">
            <v>0</v>
          </cell>
        </row>
        <row r="6341">
          <cell r="A6341" t="str">
            <v>643E00901</v>
          </cell>
          <cell r="C6341" t="str">
            <v>SF</v>
          </cell>
          <cell r="D6341" t="str">
            <v>ISLAND MARKING, AS PER PLAN</v>
          </cell>
          <cell r="G6341">
            <v>0</v>
          </cell>
        </row>
        <row r="6342">
          <cell r="A6342" t="str">
            <v>643E01000</v>
          </cell>
          <cell r="C6342" t="str">
            <v>EACH</v>
          </cell>
          <cell r="D6342" t="str">
            <v>RAILROAD SYMBOL MARKING</v>
          </cell>
          <cell r="G6342">
            <v>0</v>
          </cell>
        </row>
        <row r="6343">
          <cell r="A6343" t="str">
            <v>643E01001</v>
          </cell>
          <cell r="C6343" t="str">
            <v>EACH</v>
          </cell>
          <cell r="D6343" t="str">
            <v>RAILROAD SYMBOL MARKING, AS PER PLAN</v>
          </cell>
          <cell r="G6343">
            <v>0</v>
          </cell>
        </row>
        <row r="6344">
          <cell r="A6344" t="str">
            <v>643E01100</v>
          </cell>
          <cell r="C6344" t="str">
            <v>EACH</v>
          </cell>
          <cell r="D6344" t="str">
            <v>SCHOOL SYMBOL MARKING, 72"</v>
          </cell>
          <cell r="G6344">
            <v>0</v>
          </cell>
        </row>
        <row r="6345">
          <cell r="A6345" t="str">
            <v>643E01101</v>
          </cell>
          <cell r="C6345" t="str">
            <v>EACH</v>
          </cell>
          <cell r="D6345" t="str">
            <v>SCHOOL SYMBOL MARKING, 72", AS PER PLAN</v>
          </cell>
          <cell r="G6345">
            <v>0</v>
          </cell>
        </row>
        <row r="6346">
          <cell r="A6346" t="str">
            <v>643E01110</v>
          </cell>
          <cell r="C6346" t="str">
            <v>EACH</v>
          </cell>
          <cell r="D6346" t="str">
            <v>SCHOOL SYMBOL MARKING, 96"</v>
          </cell>
          <cell r="G6346">
            <v>0</v>
          </cell>
        </row>
        <row r="6347">
          <cell r="A6347" t="str">
            <v>643E01111</v>
          </cell>
          <cell r="C6347" t="str">
            <v>EACH</v>
          </cell>
          <cell r="D6347" t="str">
            <v>SCHOOL SYMBOL MARKING, 96", AS PER PLAN</v>
          </cell>
          <cell r="G6347">
            <v>0</v>
          </cell>
        </row>
        <row r="6348">
          <cell r="A6348" t="str">
            <v>643E01120</v>
          </cell>
          <cell r="C6348" t="str">
            <v>EACH</v>
          </cell>
          <cell r="D6348" t="str">
            <v>SCHOOL SYMBOL MARKING, 120"</v>
          </cell>
          <cell r="G6348">
            <v>0</v>
          </cell>
        </row>
        <row r="6349">
          <cell r="A6349" t="str">
            <v>643E01121</v>
          </cell>
          <cell r="C6349" t="str">
            <v>EACH</v>
          </cell>
          <cell r="D6349" t="str">
            <v>SCHOOL SYMBOL MARKING, 120", AS PER PLAN</v>
          </cell>
          <cell r="G6349">
            <v>0</v>
          </cell>
        </row>
        <row r="6350">
          <cell r="A6350" t="str">
            <v>643E01200</v>
          </cell>
          <cell r="C6350" t="str">
            <v>FT</v>
          </cell>
          <cell r="D6350" t="str">
            <v>PARKING LOT STALL MARKING</v>
          </cell>
          <cell r="G6350">
            <v>0</v>
          </cell>
        </row>
        <row r="6351">
          <cell r="A6351" t="str">
            <v>643E01201</v>
          </cell>
          <cell r="C6351" t="str">
            <v>FT</v>
          </cell>
          <cell r="D6351" t="str">
            <v>PARKING LOT STALL MARKING, AS PER PLAN</v>
          </cell>
          <cell r="G6351">
            <v>0</v>
          </cell>
        </row>
        <row r="6352">
          <cell r="A6352" t="str">
            <v>643E01300</v>
          </cell>
          <cell r="C6352" t="str">
            <v>EACH</v>
          </cell>
          <cell r="D6352" t="str">
            <v>LANE ARROW</v>
          </cell>
          <cell r="G6352">
            <v>0</v>
          </cell>
        </row>
        <row r="6353">
          <cell r="A6353" t="str">
            <v>643E01301</v>
          </cell>
          <cell r="C6353" t="str">
            <v>EACH</v>
          </cell>
          <cell r="D6353" t="str">
            <v>LANE ARROW, AS PER PLAN</v>
          </cell>
          <cell r="G6353">
            <v>0</v>
          </cell>
        </row>
        <row r="6354">
          <cell r="A6354" t="str">
            <v>643E01310</v>
          </cell>
          <cell r="C6354" t="str">
            <v>EACH</v>
          </cell>
          <cell r="D6354" t="str">
            <v>WRONG WAY ARROW</v>
          </cell>
          <cell r="G6354">
            <v>0</v>
          </cell>
        </row>
        <row r="6355">
          <cell r="A6355" t="str">
            <v>643E01350</v>
          </cell>
          <cell r="C6355" t="str">
            <v>EACH</v>
          </cell>
          <cell r="D6355" t="str">
            <v>TWO WAY LEFT TURN ARROW</v>
          </cell>
          <cell r="G6355">
            <v>0</v>
          </cell>
        </row>
        <row r="6356">
          <cell r="A6356" t="str">
            <v>643E01400</v>
          </cell>
          <cell r="C6356" t="str">
            <v>EACH</v>
          </cell>
          <cell r="D6356" t="str">
            <v>WORD ON PAVEMENT, 72"</v>
          </cell>
          <cell r="G6356">
            <v>0</v>
          </cell>
        </row>
        <row r="6357">
          <cell r="A6357" t="str">
            <v>643E01401</v>
          </cell>
          <cell r="C6357" t="str">
            <v>EACH</v>
          </cell>
          <cell r="D6357" t="str">
            <v>WORD ON PAVEMENT, 72", AS PER PLAN</v>
          </cell>
          <cell r="G6357">
            <v>0</v>
          </cell>
        </row>
        <row r="6358">
          <cell r="A6358" t="str">
            <v>643E01410</v>
          </cell>
          <cell r="C6358" t="str">
            <v>EACH</v>
          </cell>
          <cell r="D6358" t="str">
            <v>WORD ON PAVEMENT, 96"</v>
          </cell>
          <cell r="G6358">
            <v>0</v>
          </cell>
        </row>
        <row r="6359">
          <cell r="A6359" t="str">
            <v>643E01411</v>
          </cell>
          <cell r="C6359" t="str">
            <v>EACH</v>
          </cell>
          <cell r="D6359" t="str">
            <v>WORD ON PAVEMENT, 96", AS PER PLAN</v>
          </cell>
          <cell r="G6359">
            <v>0</v>
          </cell>
        </row>
        <row r="6360">
          <cell r="A6360" t="str">
            <v>643E01500</v>
          </cell>
          <cell r="C6360" t="str">
            <v>FT</v>
          </cell>
          <cell r="D6360" t="str">
            <v>DOTTED LINE, 4"</v>
          </cell>
          <cell r="G6360">
            <v>0</v>
          </cell>
        </row>
        <row r="6361">
          <cell r="A6361" t="str">
            <v>643E01501</v>
          </cell>
          <cell r="C6361" t="str">
            <v>FT</v>
          </cell>
          <cell r="D6361" t="str">
            <v>DOTTED LINE, 4", AS PER PLAN</v>
          </cell>
          <cell r="G6361">
            <v>0</v>
          </cell>
        </row>
        <row r="6362">
          <cell r="A6362" t="str">
            <v>643E01510</v>
          </cell>
          <cell r="C6362" t="str">
            <v>FT</v>
          </cell>
          <cell r="D6362" t="str">
            <v>DOTTED LINE, 6"</v>
          </cell>
          <cell r="G6362">
            <v>0</v>
          </cell>
        </row>
        <row r="6363">
          <cell r="A6363" t="str">
            <v>643E01511</v>
          </cell>
          <cell r="C6363" t="str">
            <v>FT</v>
          </cell>
          <cell r="D6363" t="str">
            <v>DOTTED LINE, 6", AS PER PLAN</v>
          </cell>
          <cell r="G6363">
            <v>0</v>
          </cell>
        </row>
        <row r="6364">
          <cell r="A6364" t="str">
            <v>643E01550</v>
          </cell>
          <cell r="C6364" t="str">
            <v>FT</v>
          </cell>
          <cell r="D6364" t="str">
            <v>DOTTED LINE, 12"</v>
          </cell>
          <cell r="G6364">
            <v>0</v>
          </cell>
        </row>
        <row r="6365">
          <cell r="A6365" t="str">
            <v>643E01551</v>
          </cell>
          <cell r="C6365" t="str">
            <v>FT</v>
          </cell>
          <cell r="D6365" t="str">
            <v>DOTTED LINE, 12", AS PER PLAN</v>
          </cell>
          <cell r="G6365">
            <v>0</v>
          </cell>
        </row>
        <row r="6366">
          <cell r="A6366" t="str">
            <v>643E01600</v>
          </cell>
          <cell r="C6366" t="str">
            <v>EACH</v>
          </cell>
          <cell r="D6366" t="str">
            <v>HANDICAP SYMBOL MARKING</v>
          </cell>
          <cell r="G6366">
            <v>0</v>
          </cell>
        </row>
        <row r="6367">
          <cell r="A6367" t="str">
            <v>643E01601</v>
          </cell>
          <cell r="C6367" t="str">
            <v>EACH</v>
          </cell>
          <cell r="D6367" t="str">
            <v>HANDICAP SYMBOL MARKING, AS PER PLAN</v>
          </cell>
          <cell r="G6367">
            <v>0</v>
          </cell>
        </row>
        <row r="6368">
          <cell r="A6368" t="str">
            <v>643E01602</v>
          </cell>
          <cell r="C6368" t="str">
            <v>EACH</v>
          </cell>
          <cell r="D6368" t="str">
            <v>BIKE LANE SYMBOL MARKING</v>
          </cell>
          <cell r="G6368">
            <v>0</v>
          </cell>
        </row>
        <row r="6369">
          <cell r="A6369" t="str">
            <v>643E19000</v>
          </cell>
          <cell r="C6369" t="str">
            <v>EACH</v>
          </cell>
          <cell r="D6369" t="str">
            <v>SHARED LANE MARKING</v>
          </cell>
          <cell r="G6369">
            <v>0</v>
          </cell>
        </row>
        <row r="6370">
          <cell r="A6370" t="str">
            <v>643E20000</v>
          </cell>
          <cell r="C6370" t="str">
            <v>LS</v>
          </cell>
          <cell r="D6370" t="str">
            <v>TWO-WAY RADIO EQUIPMENT</v>
          </cell>
          <cell r="G6370">
            <v>0</v>
          </cell>
        </row>
        <row r="6371">
          <cell r="A6371" t="str">
            <v>643E20802</v>
          </cell>
          <cell r="C6371" t="str">
            <v>FT</v>
          </cell>
          <cell r="D6371" t="str">
            <v>YIELD LINE</v>
          </cell>
          <cell r="G6371">
            <v>0</v>
          </cell>
        </row>
        <row r="6372">
          <cell r="A6372" t="str">
            <v>643E30000</v>
          </cell>
          <cell r="C6372" t="str">
            <v>FT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643E30010</v>
          </cell>
          <cell r="C6373" t="str">
            <v>SF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643E30020</v>
          </cell>
          <cell r="C6374" t="str">
            <v>EACH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643E30030</v>
          </cell>
          <cell r="C6375" t="str">
            <v>MILE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643E40000</v>
          </cell>
          <cell r="C6376" t="str">
            <v>EACH</v>
          </cell>
          <cell r="D6376" t="str">
            <v>SPEED MEASUREMENT MARKING</v>
          </cell>
          <cell r="G6376">
            <v>0</v>
          </cell>
        </row>
        <row r="6377">
          <cell r="A6377" t="str">
            <v>643E40001</v>
          </cell>
          <cell r="C6377" t="str">
            <v>EACH</v>
          </cell>
          <cell r="D6377" t="str">
            <v>SPEED MEASUREMENT MARKING, AS PER PLAN</v>
          </cell>
          <cell r="G6377">
            <v>0</v>
          </cell>
        </row>
        <row r="6378">
          <cell r="A6378" t="str">
            <v>643E50000</v>
          </cell>
          <cell r="C6378" t="str">
            <v>MILE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643E50100</v>
          </cell>
          <cell r="C6379" t="str">
            <v>EACH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643E50200</v>
          </cell>
          <cell r="C6380" t="str">
            <v>FT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643E60000</v>
          </cell>
          <cell r="C6381" t="str">
            <v>SF</v>
          </cell>
          <cell r="D6381" t="str">
            <v>GREEN COLORED PAVEMENT FOR BIKE LANES</v>
          </cell>
          <cell r="G6381">
            <v>0</v>
          </cell>
        </row>
        <row r="6382">
          <cell r="A6382" t="str">
            <v>644E00100</v>
          </cell>
          <cell r="C6382" t="str">
            <v>MILE</v>
          </cell>
          <cell r="D6382" t="str">
            <v>EDGE LINE, 4"</v>
          </cell>
          <cell r="G6382">
            <v>0</v>
          </cell>
        </row>
        <row r="6383">
          <cell r="A6383" t="str">
            <v>644E00101</v>
          </cell>
          <cell r="C6383" t="str">
            <v>MILE</v>
          </cell>
          <cell r="D6383" t="str">
            <v>EDGE LINE, 4", AS PER PLAN</v>
          </cell>
          <cell r="G6383">
            <v>0</v>
          </cell>
        </row>
        <row r="6384">
          <cell r="A6384" t="str">
            <v>644E00104</v>
          </cell>
          <cell r="C6384" t="str">
            <v>MILE</v>
          </cell>
          <cell r="D6384" t="str">
            <v>EDGE LINE, 6"</v>
          </cell>
          <cell r="G6384">
            <v>0</v>
          </cell>
        </row>
        <row r="6385">
          <cell r="A6385" t="str">
            <v>644E00105</v>
          </cell>
          <cell r="C6385" t="str">
            <v>MILE</v>
          </cell>
          <cell r="D6385" t="str">
            <v>EDGE LINE, 6", AS PER PLAN</v>
          </cell>
          <cell r="G6385">
            <v>0</v>
          </cell>
        </row>
        <row r="6386">
          <cell r="A6386" t="str">
            <v>644E00200</v>
          </cell>
          <cell r="C6386" t="str">
            <v>MILE</v>
          </cell>
          <cell r="D6386" t="str">
            <v>LANE LINE, 4"</v>
          </cell>
          <cell r="G6386">
            <v>0</v>
          </cell>
        </row>
        <row r="6387">
          <cell r="A6387" t="str">
            <v>644E00201</v>
          </cell>
          <cell r="C6387" t="str">
            <v>MILE</v>
          </cell>
          <cell r="D6387" t="str">
            <v>LANE LINE, 4", AS PER PLAN</v>
          </cell>
          <cell r="G6387">
            <v>0</v>
          </cell>
        </row>
        <row r="6388">
          <cell r="A6388" t="str">
            <v>644E00204</v>
          </cell>
          <cell r="C6388" t="str">
            <v>MILE</v>
          </cell>
          <cell r="D6388" t="str">
            <v>LANE LINE, 6"</v>
          </cell>
          <cell r="G6388">
            <v>0</v>
          </cell>
        </row>
        <row r="6389">
          <cell r="A6389" t="str">
            <v>644E00300</v>
          </cell>
          <cell r="C6389" t="str">
            <v>MILE</v>
          </cell>
          <cell r="D6389" t="str">
            <v>CENTER LINE</v>
          </cell>
          <cell r="G6389">
            <v>0</v>
          </cell>
        </row>
        <row r="6390">
          <cell r="A6390" t="str">
            <v>644E00301</v>
          </cell>
          <cell r="C6390" t="str">
            <v>MILE</v>
          </cell>
          <cell r="D6390" t="str">
            <v>CENTER LINE, AS PER PLAN</v>
          </cell>
          <cell r="G6390">
            <v>0</v>
          </cell>
        </row>
        <row r="6391">
          <cell r="A6391" t="str">
            <v>644E00400</v>
          </cell>
          <cell r="C6391" t="str">
            <v>FT</v>
          </cell>
          <cell r="D6391" t="str">
            <v>CHANNELIZING LINE, 8"</v>
          </cell>
          <cell r="G6391">
            <v>0</v>
          </cell>
        </row>
        <row r="6392">
          <cell r="A6392" t="str">
            <v>644E00401</v>
          </cell>
          <cell r="C6392" t="str">
            <v>FT</v>
          </cell>
          <cell r="D6392" t="str">
            <v>CHANNELIZING LINE, 8", AS PER PLAN</v>
          </cell>
          <cell r="G6392">
            <v>0</v>
          </cell>
        </row>
        <row r="6393">
          <cell r="A6393" t="str">
            <v>644E00404</v>
          </cell>
          <cell r="C6393" t="str">
            <v>FT</v>
          </cell>
          <cell r="D6393" t="str">
            <v>CHANNELIZING LINE, 12"</v>
          </cell>
          <cell r="G6393">
            <v>0</v>
          </cell>
        </row>
        <row r="6394">
          <cell r="A6394" t="str">
            <v>644E00405</v>
          </cell>
          <cell r="C6394" t="str">
            <v>FT</v>
          </cell>
          <cell r="D6394" t="str">
            <v>CHANNELIZING LINE, 12", AS PER PLAN</v>
          </cell>
          <cell r="G6394">
            <v>0</v>
          </cell>
        </row>
        <row r="6395">
          <cell r="A6395" t="str">
            <v>644E00500</v>
          </cell>
          <cell r="C6395" t="str">
            <v>FT</v>
          </cell>
          <cell r="D6395" t="str">
            <v>STOP LINE</v>
          </cell>
          <cell r="G6395">
            <v>0</v>
          </cell>
        </row>
        <row r="6396">
          <cell r="A6396" t="str">
            <v>644E00501</v>
          </cell>
          <cell r="C6396" t="str">
            <v>FT</v>
          </cell>
          <cell r="D6396" t="str">
            <v>STOP LINE, AS PER PLAN</v>
          </cell>
          <cell r="G6396">
            <v>0</v>
          </cell>
        </row>
        <row r="6397">
          <cell r="A6397" t="str">
            <v>644E00620</v>
          </cell>
          <cell r="C6397" t="str">
            <v>FT</v>
          </cell>
          <cell r="D6397" t="str">
            <v>CROSSWALK LINE, 12"</v>
          </cell>
          <cell r="G6397">
            <v>0</v>
          </cell>
        </row>
        <row r="6398">
          <cell r="A6398" t="str">
            <v>644E00621</v>
          </cell>
          <cell r="C6398" t="str">
            <v>FT</v>
          </cell>
          <cell r="D6398" t="str">
            <v>CROSSWALK LINE, 12", AS PER PLAN</v>
          </cell>
          <cell r="G6398">
            <v>0</v>
          </cell>
        </row>
        <row r="6399">
          <cell r="A6399" t="str">
            <v>644E00630</v>
          </cell>
          <cell r="C6399" t="str">
            <v>FT</v>
          </cell>
          <cell r="D6399" t="str">
            <v>CROSSWALK LINE, 24"</v>
          </cell>
          <cell r="G6399">
            <v>0</v>
          </cell>
        </row>
        <row r="6400">
          <cell r="A6400" t="str">
            <v>644E00631</v>
          </cell>
          <cell r="C6400" t="str">
            <v>FT</v>
          </cell>
          <cell r="D6400" t="str">
            <v>CROSSWALK LINE, 24", AS PER PLAN</v>
          </cell>
          <cell r="G6400">
            <v>0</v>
          </cell>
        </row>
        <row r="6401">
          <cell r="A6401" t="str">
            <v>644E00700</v>
          </cell>
          <cell r="C6401" t="str">
            <v>FT</v>
          </cell>
          <cell r="D6401" t="str">
            <v>TRANSVERSE/DIAGONAL LINE</v>
          </cell>
          <cell r="G6401">
            <v>0</v>
          </cell>
        </row>
        <row r="6402">
          <cell r="A6402" t="str">
            <v>644E00701</v>
          </cell>
          <cell r="C6402" t="str">
            <v>FT</v>
          </cell>
          <cell r="D6402" t="str">
            <v>TRANSVERSE/DIAGONAL LINE, AS PER PLAN</v>
          </cell>
          <cell r="G6402">
            <v>0</v>
          </cell>
        </row>
        <row r="6403">
          <cell r="A6403" t="str">
            <v>644E00720</v>
          </cell>
          <cell r="C6403" t="str">
            <v>FT</v>
          </cell>
          <cell r="D6403" t="str">
            <v>CHEVRON MARKING</v>
          </cell>
          <cell r="G6403">
            <v>0</v>
          </cell>
        </row>
        <row r="6404">
          <cell r="A6404" t="str">
            <v>644E00721</v>
          </cell>
          <cell r="C6404" t="str">
            <v>FT</v>
          </cell>
          <cell r="D6404" t="str">
            <v>CHEVRON MARKING, AS PER PLAN</v>
          </cell>
          <cell r="G6404">
            <v>0</v>
          </cell>
        </row>
        <row r="6405">
          <cell r="A6405" t="str">
            <v>644E00800</v>
          </cell>
          <cell r="C6405" t="str">
            <v>FT</v>
          </cell>
          <cell r="D6405" t="str">
            <v>CURB MARKING</v>
          </cell>
          <cell r="G6405">
            <v>0</v>
          </cell>
        </row>
        <row r="6406">
          <cell r="A6406" t="str">
            <v>644E00900</v>
          </cell>
          <cell r="C6406" t="str">
            <v>SF</v>
          </cell>
          <cell r="D6406" t="str">
            <v>ISLAND MARKING</v>
          </cell>
          <cell r="G6406">
            <v>0</v>
          </cell>
        </row>
        <row r="6407">
          <cell r="A6407" t="str">
            <v>644E00901</v>
          </cell>
          <cell r="C6407" t="str">
            <v>SF</v>
          </cell>
          <cell r="D6407" t="str">
            <v>ISLAND MARKING, AS PER PLAN</v>
          </cell>
          <cell r="G6407">
            <v>0</v>
          </cell>
        </row>
        <row r="6408">
          <cell r="A6408" t="str">
            <v>644E01000</v>
          </cell>
          <cell r="C6408" t="str">
            <v>EACH</v>
          </cell>
          <cell r="D6408" t="str">
            <v>RAILROAD SYMBOL MARKING</v>
          </cell>
          <cell r="G6408">
            <v>0</v>
          </cell>
        </row>
        <row r="6409">
          <cell r="A6409" t="str">
            <v>644E01001</v>
          </cell>
          <cell r="C6409" t="str">
            <v>EACH</v>
          </cell>
          <cell r="D6409" t="str">
            <v>RAILROAD SYMBOL MARKING, AS PER PLAN</v>
          </cell>
          <cell r="G6409">
            <v>0</v>
          </cell>
        </row>
        <row r="6410">
          <cell r="A6410" t="str">
            <v>644E01100</v>
          </cell>
          <cell r="C6410" t="str">
            <v>EACH</v>
          </cell>
          <cell r="D6410" t="str">
            <v>SCHOOL SYMBOL MARKING, 72"</v>
          </cell>
          <cell r="G6410">
            <v>0</v>
          </cell>
        </row>
        <row r="6411">
          <cell r="A6411" t="str">
            <v>644E01110</v>
          </cell>
          <cell r="C6411" t="str">
            <v>EACH</v>
          </cell>
          <cell r="D6411" t="str">
            <v>SCHOOL SYMBOL MARKING, 96"</v>
          </cell>
          <cell r="G6411">
            <v>0</v>
          </cell>
        </row>
        <row r="6412">
          <cell r="A6412" t="str">
            <v>644E01111</v>
          </cell>
          <cell r="C6412" t="str">
            <v>EACH</v>
          </cell>
          <cell r="D6412" t="str">
            <v>SCHOOL SYMBOL MARKING, 96", AS PER PLAN</v>
          </cell>
          <cell r="G6412">
            <v>0</v>
          </cell>
        </row>
        <row r="6413">
          <cell r="A6413" t="str">
            <v>644E01120</v>
          </cell>
          <cell r="C6413" t="str">
            <v>EACH</v>
          </cell>
          <cell r="D6413" t="str">
            <v>SCHOOL SYMBOL MARKING, 120"</v>
          </cell>
          <cell r="G6413">
            <v>0</v>
          </cell>
        </row>
        <row r="6414">
          <cell r="A6414" t="str">
            <v>644E01121</v>
          </cell>
          <cell r="C6414" t="str">
            <v>EACH</v>
          </cell>
          <cell r="D6414" t="str">
            <v>SCHOOL SYMBOL MARKING, 120", AS PER PLAN</v>
          </cell>
          <cell r="G6414">
            <v>0</v>
          </cell>
        </row>
        <row r="6415">
          <cell r="A6415" t="str">
            <v>644E01200</v>
          </cell>
          <cell r="C6415" t="str">
            <v>FT</v>
          </cell>
          <cell r="D6415" t="str">
            <v>PARKING LOT STALL MARKING</v>
          </cell>
          <cell r="G6415">
            <v>0</v>
          </cell>
        </row>
        <row r="6416">
          <cell r="A6416" t="str">
            <v>644E01201</v>
          </cell>
          <cell r="C6416" t="str">
            <v>FT</v>
          </cell>
          <cell r="D6416" t="str">
            <v>PARKING LOT STALL MARKING, AS PER PLAN</v>
          </cell>
          <cell r="G6416">
            <v>0</v>
          </cell>
        </row>
        <row r="6417">
          <cell r="A6417" t="str">
            <v>644E01300</v>
          </cell>
          <cell r="C6417" t="str">
            <v>EACH</v>
          </cell>
          <cell r="D6417" t="str">
            <v>LANE ARROW</v>
          </cell>
          <cell r="G6417">
            <v>0</v>
          </cell>
        </row>
        <row r="6418">
          <cell r="A6418" t="str">
            <v>644E01301</v>
          </cell>
          <cell r="C6418" t="str">
            <v>EACH</v>
          </cell>
          <cell r="D6418" t="str">
            <v>LANE ARROW, AS PER PLAN</v>
          </cell>
          <cell r="G6418">
            <v>0</v>
          </cell>
        </row>
        <row r="6419">
          <cell r="A6419" t="str">
            <v>644E01350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644E01360</v>
          </cell>
          <cell r="C6420" t="str">
            <v>EACH</v>
          </cell>
          <cell r="D6420" t="str">
            <v>WRONG WAY ARROW</v>
          </cell>
          <cell r="G6420">
            <v>0</v>
          </cell>
        </row>
        <row r="6421">
          <cell r="A6421" t="str">
            <v>644E01370</v>
          </cell>
          <cell r="C6421" t="str">
            <v>EACH</v>
          </cell>
          <cell r="D6421" t="str">
            <v>TWO WAY LEFT TURN ARROW</v>
          </cell>
          <cell r="G6421">
            <v>0</v>
          </cell>
        </row>
        <row r="6422">
          <cell r="A6422" t="str">
            <v>644E01382</v>
          </cell>
          <cell r="C6422" t="str">
            <v>EACH</v>
          </cell>
          <cell r="D6422" t="str">
            <v>WORD ON PAVEMENT, 48"</v>
          </cell>
          <cell r="G6422">
            <v>0</v>
          </cell>
        </row>
        <row r="6423">
          <cell r="A6423" t="str">
            <v>644E01383</v>
          </cell>
          <cell r="C6423" t="str">
            <v>EACH</v>
          </cell>
          <cell r="D6423" t="str">
            <v>WORD ON PAVEMENT, 48", AS PER PLAN</v>
          </cell>
          <cell r="G6423">
            <v>0</v>
          </cell>
        </row>
        <row r="6424">
          <cell r="A6424" t="str">
            <v>644E01400</v>
          </cell>
          <cell r="C6424" t="str">
            <v>EACH</v>
          </cell>
          <cell r="D6424" t="str">
            <v>WORD ON PAVEMENT, 72"</v>
          </cell>
          <cell r="G6424">
            <v>0</v>
          </cell>
        </row>
        <row r="6425">
          <cell r="A6425" t="str">
            <v>644E01401</v>
          </cell>
          <cell r="C6425" t="str">
            <v>EACH</v>
          </cell>
          <cell r="D6425" t="str">
            <v>WORD ON PAVEMENT, 72", AS PER PLAN</v>
          </cell>
          <cell r="G6425">
            <v>0</v>
          </cell>
        </row>
        <row r="6426">
          <cell r="A6426" t="str">
            <v>644E01410</v>
          </cell>
          <cell r="C6426" t="str">
            <v>EACH</v>
          </cell>
          <cell r="D6426" t="str">
            <v>WORD ON PAVEMENT, 96"</v>
          </cell>
          <cell r="G6426">
            <v>0</v>
          </cell>
        </row>
        <row r="6427">
          <cell r="A6427" t="str">
            <v>644E01411</v>
          </cell>
          <cell r="C6427" t="str">
            <v>EACH</v>
          </cell>
          <cell r="D6427" t="str">
            <v>WORD ON PAVEMENT, 96", AS PER PLAN</v>
          </cell>
          <cell r="G6427">
            <v>0</v>
          </cell>
        </row>
        <row r="6428">
          <cell r="A6428" t="str">
            <v>644E01500</v>
          </cell>
          <cell r="C6428" t="str">
            <v>FT</v>
          </cell>
          <cell r="D6428" t="str">
            <v>DOTTED LINE, 4"</v>
          </cell>
          <cell r="G6428">
            <v>0</v>
          </cell>
        </row>
        <row r="6429">
          <cell r="A6429" t="str">
            <v>644E01501</v>
          </cell>
          <cell r="C6429" t="str">
            <v>FT</v>
          </cell>
          <cell r="D6429" t="str">
            <v>DOTTED LINE, 4", AS PER PLAN</v>
          </cell>
          <cell r="G6429">
            <v>0</v>
          </cell>
        </row>
        <row r="6430">
          <cell r="A6430" t="str">
            <v>644E01510</v>
          </cell>
          <cell r="C6430" t="str">
            <v>FT</v>
          </cell>
          <cell r="D6430" t="str">
            <v>DOTTED LINE, 6"</v>
          </cell>
          <cell r="G6430">
            <v>0</v>
          </cell>
        </row>
        <row r="6431">
          <cell r="A6431" t="str">
            <v>644E01511</v>
          </cell>
          <cell r="C6431" t="str">
            <v>FT</v>
          </cell>
          <cell r="D6431" t="str">
            <v>DOTTED LINE, 6", AS PER PLAN</v>
          </cell>
          <cell r="G6431">
            <v>0</v>
          </cell>
        </row>
        <row r="6432">
          <cell r="A6432" t="str">
            <v>644E01514</v>
          </cell>
          <cell r="C6432" t="str">
            <v>FT</v>
          </cell>
          <cell r="D6432" t="str">
            <v>DOTTED LINE, 8"</v>
          </cell>
          <cell r="G6432">
            <v>0</v>
          </cell>
        </row>
        <row r="6433">
          <cell r="A6433" t="str">
            <v>644E01520</v>
          </cell>
          <cell r="C6433" t="str">
            <v>FT</v>
          </cell>
          <cell r="D6433" t="str">
            <v>DOTTED LINE, 12"</v>
          </cell>
          <cell r="G6433">
            <v>0</v>
          </cell>
        </row>
        <row r="6434">
          <cell r="A6434" t="str">
            <v>644E01600</v>
          </cell>
          <cell r="C6434" t="str">
            <v>EACH</v>
          </cell>
          <cell r="D6434" t="str">
            <v>HANDICAP SYMBOL MARKING</v>
          </cell>
          <cell r="G6434">
            <v>0</v>
          </cell>
        </row>
        <row r="6435">
          <cell r="A6435" t="str">
            <v>644E01601</v>
          </cell>
          <cell r="C6435" t="str">
            <v>EACH</v>
          </cell>
          <cell r="D6435" t="str">
            <v>HANDICAP SYMBOL MARKING, AS PER PLAN</v>
          </cell>
          <cell r="G6435">
            <v>0</v>
          </cell>
        </row>
        <row r="6436">
          <cell r="A6436" t="str">
            <v>644E01620</v>
          </cell>
          <cell r="C6436" t="str">
            <v>EACH</v>
          </cell>
          <cell r="D6436" t="str">
            <v>BIKE CROSSING SYMBOL</v>
          </cell>
          <cell r="G6436">
            <v>0</v>
          </cell>
        </row>
        <row r="6437">
          <cell r="A6437" t="str">
            <v>644E01621</v>
          </cell>
          <cell r="C6437" t="str">
            <v>EACH</v>
          </cell>
          <cell r="D6437" t="str">
            <v>BIKE CROSSING SYMBOL, AS PER PLAN</v>
          </cell>
          <cell r="G6437">
            <v>0</v>
          </cell>
        </row>
        <row r="6438">
          <cell r="A6438" t="str">
            <v>644E01630</v>
          </cell>
          <cell r="C6438" t="str">
            <v>EACH</v>
          </cell>
          <cell r="D6438" t="str">
            <v>BIKE LANE SYMBOL MARKING</v>
          </cell>
          <cell r="G6438">
            <v>0</v>
          </cell>
        </row>
        <row r="6439">
          <cell r="A6439" t="str">
            <v>644E01800</v>
          </cell>
          <cell r="C6439" t="str">
            <v>EACH</v>
          </cell>
          <cell r="D6439" t="str">
            <v>PREFERENTIAL LANE MARKING</v>
          </cell>
          <cell r="G6439">
            <v>0</v>
          </cell>
        </row>
        <row r="6440">
          <cell r="A6440" t="str">
            <v>644E19000</v>
          </cell>
          <cell r="C6440" t="str">
            <v>EACH</v>
          </cell>
          <cell r="D6440" t="str">
            <v>SHARED LANE MARKING</v>
          </cell>
          <cell r="G6440">
            <v>0</v>
          </cell>
        </row>
        <row r="6441">
          <cell r="A6441" t="str">
            <v>644E20000</v>
          </cell>
          <cell r="C6441" t="str">
            <v>LS</v>
          </cell>
          <cell r="D6441" t="str">
            <v>TWO-WAY RADIO EQUIPMENT</v>
          </cell>
          <cell r="G6441">
            <v>0</v>
          </cell>
        </row>
        <row r="6442">
          <cell r="A6442" t="str">
            <v>644E20001</v>
          </cell>
          <cell r="C6442" t="str">
            <v>LS</v>
          </cell>
          <cell r="D6442" t="str">
            <v>TWO WAY RADIO EQUIPMENT, AS PER PLAN</v>
          </cell>
          <cell r="G6442">
            <v>0</v>
          </cell>
        </row>
        <row r="6443">
          <cell r="A6443" t="str">
            <v>644E20800</v>
          </cell>
          <cell r="C6443" t="str">
            <v>FT</v>
          </cell>
          <cell r="D6443" t="str">
            <v>YIELD LINE</v>
          </cell>
          <cell r="G6443">
            <v>0</v>
          </cell>
        </row>
        <row r="6444">
          <cell r="A6444" t="str">
            <v>644E20801</v>
          </cell>
          <cell r="C6444" t="str">
            <v>FT</v>
          </cell>
          <cell r="D6444" t="str">
            <v>YIELD LINE, AS PER PLAN</v>
          </cell>
          <cell r="G6444">
            <v>0</v>
          </cell>
        </row>
        <row r="6445">
          <cell r="A6445" t="str">
            <v>644E30000</v>
          </cell>
          <cell r="C6445" t="str">
            <v>FT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644E30010</v>
          </cell>
          <cell r="C6446" t="str">
            <v>SF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644E30020</v>
          </cell>
          <cell r="C6447" t="str">
            <v>EACH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644E30030</v>
          </cell>
          <cell r="C6448" t="str">
            <v>MILE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644E40000</v>
          </cell>
          <cell r="C6449" t="str">
            <v>EACH</v>
          </cell>
          <cell r="D6449" t="str">
            <v>SPEED MEASUREMENT MARKING</v>
          </cell>
          <cell r="G6449">
            <v>0</v>
          </cell>
        </row>
        <row r="6450">
          <cell r="A6450" t="str">
            <v>644E40001</v>
          </cell>
          <cell r="C6450" t="str">
            <v>EACH</v>
          </cell>
          <cell r="D6450" t="str">
            <v>SPEED MEASUREMENT MARKING, AS PER PLAN</v>
          </cell>
          <cell r="G6450">
            <v>0</v>
          </cell>
        </row>
        <row r="6451">
          <cell r="A6451" t="str">
            <v>644E50100</v>
          </cell>
          <cell r="C6451" t="str">
            <v>EACH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644E50200</v>
          </cell>
          <cell r="C6452" t="str">
            <v>SF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644E50300</v>
          </cell>
          <cell r="C6453" t="str">
            <v>FT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644E50400</v>
          </cell>
          <cell r="C6454" t="str">
            <v>MILE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644E60000</v>
          </cell>
          <cell r="C6455" t="str">
            <v>SF</v>
          </cell>
          <cell r="D6455" t="str">
            <v>GREEN COLORED PAVEMENT FOR BIKE LANES</v>
          </cell>
          <cell r="G6455">
            <v>0</v>
          </cell>
        </row>
        <row r="6456">
          <cell r="A6456" t="str">
            <v>645E00100</v>
          </cell>
          <cell r="C6456" t="str">
            <v>MILE</v>
          </cell>
          <cell r="D6456" t="str">
            <v>EDGE LINE, 4", TYPE A1</v>
          </cell>
          <cell r="G6456">
            <v>0</v>
          </cell>
        </row>
        <row r="6457">
          <cell r="A6457" t="str">
            <v>645E00102</v>
          </cell>
          <cell r="C6457" t="str">
            <v>MILE</v>
          </cell>
          <cell r="D6457" t="str">
            <v>EDGE LINE, 4", TYPE A2</v>
          </cell>
          <cell r="G6457">
            <v>0</v>
          </cell>
        </row>
        <row r="6458">
          <cell r="A6458" t="str">
            <v>645E00104</v>
          </cell>
          <cell r="C6458" t="str">
            <v>MILE</v>
          </cell>
          <cell r="D6458" t="str">
            <v>EDGE LINE, TYPE B</v>
          </cell>
          <cell r="G6458">
            <v>0</v>
          </cell>
        </row>
        <row r="6459">
          <cell r="A6459" t="str">
            <v>645E00106</v>
          </cell>
          <cell r="C6459" t="str">
            <v>MILE</v>
          </cell>
          <cell r="D6459" t="str">
            <v>EDGE LINE, TYPE C</v>
          </cell>
          <cell r="G6459">
            <v>0</v>
          </cell>
        </row>
        <row r="6460">
          <cell r="A6460" t="str">
            <v>645E00110</v>
          </cell>
          <cell r="C6460" t="str">
            <v>MILE</v>
          </cell>
          <cell r="D6460" t="str">
            <v>EDGE LINE, 4", TYPE A3</v>
          </cell>
          <cell r="G6460">
            <v>0</v>
          </cell>
        </row>
        <row r="6461">
          <cell r="A6461" t="str">
            <v>645E00111</v>
          </cell>
          <cell r="C6461" t="str">
            <v>MILE</v>
          </cell>
          <cell r="D6461" t="str">
            <v>EDGE LINE, 4", TYPE A3, AS PER PLAN</v>
          </cell>
          <cell r="G6461">
            <v>0</v>
          </cell>
        </row>
        <row r="6462">
          <cell r="A6462" t="str">
            <v>645E00112</v>
          </cell>
          <cell r="C6462" t="str">
            <v>MILE</v>
          </cell>
          <cell r="D6462" t="str">
            <v>EDGE LINE, 6", TYPE A1</v>
          </cell>
          <cell r="G6462">
            <v>0</v>
          </cell>
        </row>
        <row r="6463">
          <cell r="A6463" t="str">
            <v>645E00114</v>
          </cell>
          <cell r="C6463" t="str">
            <v>MILE</v>
          </cell>
          <cell r="D6463" t="str">
            <v>EDGE LINE, 6", TYPE A2</v>
          </cell>
          <cell r="G6463">
            <v>0</v>
          </cell>
        </row>
        <row r="6464">
          <cell r="A6464" t="str">
            <v>645E00116</v>
          </cell>
          <cell r="C6464" t="str">
            <v>MILE</v>
          </cell>
          <cell r="D6464" t="str">
            <v>EDGE LINE, 6", TYPE A3</v>
          </cell>
          <cell r="G6464">
            <v>0</v>
          </cell>
        </row>
        <row r="6465">
          <cell r="A6465" t="str">
            <v>645E00117</v>
          </cell>
          <cell r="C6465" t="str">
            <v>MILE</v>
          </cell>
          <cell r="D6465" t="str">
            <v>EDGE LINE, 6", TYPE A3, AS PER PLAN</v>
          </cell>
          <cell r="G6465">
            <v>0</v>
          </cell>
        </row>
        <row r="6466">
          <cell r="A6466" t="str">
            <v>645E00200</v>
          </cell>
          <cell r="C6466" t="str">
            <v>MILE</v>
          </cell>
          <cell r="D6466" t="str">
            <v>LANE LINE, 4", TYPE A1</v>
          </cell>
          <cell r="G6466">
            <v>0</v>
          </cell>
        </row>
        <row r="6467">
          <cell r="A6467" t="str">
            <v>645E00202</v>
          </cell>
          <cell r="C6467" t="str">
            <v>MILE</v>
          </cell>
          <cell r="D6467" t="str">
            <v>LANE LINE, 4", TYPE A2</v>
          </cell>
          <cell r="G6467">
            <v>0</v>
          </cell>
        </row>
        <row r="6468">
          <cell r="A6468" t="str">
            <v>645E00204</v>
          </cell>
          <cell r="C6468" t="str">
            <v>MILE</v>
          </cell>
          <cell r="D6468" t="str">
            <v>LANE LINE, TYPE B</v>
          </cell>
          <cell r="G6468">
            <v>0</v>
          </cell>
        </row>
        <row r="6469">
          <cell r="A6469" t="str">
            <v>645E00206</v>
          </cell>
          <cell r="C6469" t="str">
            <v>MILE</v>
          </cell>
          <cell r="D6469" t="str">
            <v>LANE LINE, TYPE C</v>
          </cell>
          <cell r="G6469">
            <v>0</v>
          </cell>
        </row>
        <row r="6470">
          <cell r="A6470" t="str">
            <v>645E00210</v>
          </cell>
          <cell r="C6470" t="str">
            <v>MILE</v>
          </cell>
          <cell r="D6470" t="str">
            <v>LANE LINE, 4", TYPE A3</v>
          </cell>
          <cell r="G6470">
            <v>0</v>
          </cell>
        </row>
        <row r="6471">
          <cell r="A6471" t="str">
            <v>645E00211</v>
          </cell>
          <cell r="C6471" t="str">
            <v>MILE</v>
          </cell>
          <cell r="D6471" t="str">
            <v>LANE LINE, 4", TYPE A3, AS PER PLAN</v>
          </cell>
          <cell r="G6471">
            <v>0</v>
          </cell>
        </row>
        <row r="6472">
          <cell r="A6472" t="str">
            <v>645E00212</v>
          </cell>
          <cell r="C6472" t="str">
            <v>MILE</v>
          </cell>
          <cell r="D6472" t="str">
            <v>LANE LINE, 6", TYPE A1</v>
          </cell>
          <cell r="G6472">
            <v>0</v>
          </cell>
        </row>
        <row r="6473">
          <cell r="A6473" t="str">
            <v>645E00214</v>
          </cell>
          <cell r="C6473" t="str">
            <v>MILE</v>
          </cell>
          <cell r="D6473" t="str">
            <v>LANE LINE, 6", TYPE A2</v>
          </cell>
          <cell r="G6473">
            <v>0</v>
          </cell>
        </row>
        <row r="6474">
          <cell r="A6474" t="str">
            <v>645E00216</v>
          </cell>
          <cell r="C6474" t="str">
            <v>MILE</v>
          </cell>
          <cell r="D6474" t="str">
            <v>LANE LINE, 6", TYPE A3</v>
          </cell>
          <cell r="G6474">
            <v>0</v>
          </cell>
        </row>
        <row r="6475">
          <cell r="A6475" t="str">
            <v>645E00217</v>
          </cell>
          <cell r="C6475" t="str">
            <v>MILE</v>
          </cell>
          <cell r="D6475" t="str">
            <v>LANE LINE, 6", TYPE A3, AS PER PLAN</v>
          </cell>
          <cell r="G6475">
            <v>0</v>
          </cell>
        </row>
        <row r="6476">
          <cell r="A6476" t="str">
            <v>645E00220</v>
          </cell>
          <cell r="C6476" t="str">
            <v>MILE</v>
          </cell>
          <cell r="D6476" t="str">
            <v>LANE LINE, 6", TYPE A4</v>
          </cell>
          <cell r="G6476">
            <v>0</v>
          </cell>
        </row>
        <row r="6477">
          <cell r="A6477" t="str">
            <v>645E00300</v>
          </cell>
          <cell r="C6477" t="str">
            <v>MILE</v>
          </cell>
          <cell r="D6477" t="str">
            <v>CENTER LINE, TYPE A1</v>
          </cell>
          <cell r="G6477">
            <v>0</v>
          </cell>
        </row>
        <row r="6478">
          <cell r="A6478" t="str">
            <v>645E00302</v>
          </cell>
          <cell r="C6478" t="str">
            <v>MILE</v>
          </cell>
          <cell r="D6478" t="str">
            <v>CENTER LINE, TYPE A2</v>
          </cell>
          <cell r="G6478">
            <v>0</v>
          </cell>
        </row>
        <row r="6479">
          <cell r="A6479" t="str">
            <v>645E00304</v>
          </cell>
          <cell r="C6479" t="str">
            <v>MILE</v>
          </cell>
          <cell r="D6479" t="str">
            <v>CENTER LINE, TYPE B</v>
          </cell>
          <cell r="G6479">
            <v>0</v>
          </cell>
        </row>
        <row r="6480">
          <cell r="A6480" t="str">
            <v>645E00306</v>
          </cell>
          <cell r="C6480" t="str">
            <v>MILE</v>
          </cell>
          <cell r="D6480" t="str">
            <v>CENTER LINE, TYPE C</v>
          </cell>
          <cell r="G6480">
            <v>0</v>
          </cell>
        </row>
        <row r="6481">
          <cell r="A6481" t="str">
            <v>645E00310</v>
          </cell>
          <cell r="C6481" t="str">
            <v>MILE</v>
          </cell>
          <cell r="D6481" t="str">
            <v>CENTER LINE, TYPE A3</v>
          </cell>
          <cell r="G6481">
            <v>0</v>
          </cell>
        </row>
        <row r="6482">
          <cell r="A6482" t="str">
            <v>645E00311</v>
          </cell>
          <cell r="C6482" t="str">
            <v>MILE</v>
          </cell>
          <cell r="D6482" t="str">
            <v>CENTER LINE, TYPE A3, AS PER PLAN</v>
          </cell>
          <cell r="G6482">
            <v>0</v>
          </cell>
        </row>
        <row r="6483">
          <cell r="A6483" t="str">
            <v>645E00312</v>
          </cell>
          <cell r="C6483" t="str">
            <v>MILE</v>
          </cell>
          <cell r="D6483" t="str">
            <v>CENTER LINE, TYPE A4</v>
          </cell>
          <cell r="G6483">
            <v>0</v>
          </cell>
        </row>
        <row r="6484">
          <cell r="A6484" t="str">
            <v>645E00400</v>
          </cell>
          <cell r="C6484" t="str">
            <v>FT</v>
          </cell>
          <cell r="D6484" t="str">
            <v>CHANNELIZING LINE, 8", TYPE A1</v>
          </cell>
          <cell r="G6484">
            <v>0</v>
          </cell>
        </row>
        <row r="6485">
          <cell r="A6485" t="str">
            <v>645E00402</v>
          </cell>
          <cell r="C6485" t="str">
            <v>FT</v>
          </cell>
          <cell r="D6485" t="str">
            <v>CHANNELIZING LINE, 8", TYPE A2</v>
          </cell>
          <cell r="G6485">
            <v>0</v>
          </cell>
        </row>
        <row r="6486">
          <cell r="A6486" t="str">
            <v>645E00404</v>
          </cell>
          <cell r="C6486" t="str">
            <v>FT</v>
          </cell>
          <cell r="D6486" t="str">
            <v>CHANNELIZING LINE, TYPE B</v>
          </cell>
          <cell r="G6486">
            <v>0</v>
          </cell>
        </row>
        <row r="6487">
          <cell r="A6487" t="str">
            <v>645E00406</v>
          </cell>
          <cell r="C6487" t="str">
            <v>FT</v>
          </cell>
          <cell r="D6487" t="str">
            <v>CHANNELIZING LINE, TYPE C</v>
          </cell>
          <cell r="G6487">
            <v>0</v>
          </cell>
        </row>
        <row r="6488">
          <cell r="A6488" t="str">
            <v>645E00410</v>
          </cell>
          <cell r="C6488" t="str">
            <v>FT</v>
          </cell>
          <cell r="D6488" t="str">
            <v>CHANNELIZING LINE, 8", TYPE A3</v>
          </cell>
          <cell r="G6488">
            <v>0</v>
          </cell>
        </row>
        <row r="6489">
          <cell r="A6489" t="str">
            <v>645E00411</v>
          </cell>
          <cell r="C6489" t="str">
            <v>FT</v>
          </cell>
          <cell r="D6489" t="str">
            <v>CHANNELIZING LINE, 8", TYPE A3, AS PER PLAN</v>
          </cell>
          <cell r="G6489">
            <v>0</v>
          </cell>
        </row>
        <row r="6490">
          <cell r="A6490" t="str">
            <v>645E00412</v>
          </cell>
          <cell r="C6490" t="str">
            <v>FT</v>
          </cell>
          <cell r="D6490" t="str">
            <v>CHANNELIZING LINE, 12", TYPE A1</v>
          </cell>
          <cell r="G6490">
            <v>0</v>
          </cell>
        </row>
        <row r="6491">
          <cell r="A6491" t="str">
            <v>645E00414</v>
          </cell>
          <cell r="C6491" t="str">
            <v>FT</v>
          </cell>
          <cell r="D6491" t="str">
            <v>CHANNELIZING LINE, 12", TYPE A2</v>
          </cell>
          <cell r="G6491">
            <v>0</v>
          </cell>
        </row>
        <row r="6492">
          <cell r="A6492" t="str">
            <v>645E00416</v>
          </cell>
          <cell r="C6492" t="str">
            <v>FT</v>
          </cell>
          <cell r="D6492" t="str">
            <v>CHANNELIZING LINE, 12", TYPE A3</v>
          </cell>
          <cell r="G6492">
            <v>0</v>
          </cell>
        </row>
        <row r="6493">
          <cell r="A6493" t="str">
            <v>645E00417</v>
          </cell>
          <cell r="C6493" t="str">
            <v>FT</v>
          </cell>
          <cell r="D6493" t="str">
            <v>CHANNELIZING LINE, 12", TYPE A3, AS PER PLAN</v>
          </cell>
          <cell r="G6493">
            <v>0</v>
          </cell>
        </row>
        <row r="6494">
          <cell r="A6494" t="str">
            <v>645E00418</v>
          </cell>
          <cell r="C6494" t="str">
            <v>FT</v>
          </cell>
          <cell r="D6494" t="str">
            <v>CHANNELIZING LINE, 12", TYPE A4</v>
          </cell>
          <cell r="G6494">
            <v>0</v>
          </cell>
        </row>
        <row r="6495">
          <cell r="A6495" t="str">
            <v>645E00430</v>
          </cell>
          <cell r="C6495" t="str">
            <v>FT</v>
          </cell>
          <cell r="D6495" t="str">
            <v>CHANNELIZING LINE, 8", TYPE A4</v>
          </cell>
          <cell r="G6495">
            <v>0</v>
          </cell>
        </row>
        <row r="6496">
          <cell r="A6496" t="str">
            <v>645E00500</v>
          </cell>
          <cell r="C6496" t="str">
            <v>FT</v>
          </cell>
          <cell r="D6496" t="str">
            <v>STOP LINE, TYPE A1</v>
          </cell>
          <cell r="G6496">
            <v>0</v>
          </cell>
        </row>
        <row r="6497">
          <cell r="A6497" t="str">
            <v>645E00502</v>
          </cell>
          <cell r="C6497" t="str">
            <v>FT</v>
          </cell>
          <cell r="D6497" t="str">
            <v>STOP LINE, TYPE A2</v>
          </cell>
          <cell r="G6497">
            <v>0</v>
          </cell>
        </row>
        <row r="6498">
          <cell r="A6498" t="str">
            <v>645E00503</v>
          </cell>
          <cell r="C6498" t="str">
            <v>FT</v>
          </cell>
          <cell r="D6498" t="str">
            <v>STOP LINE, TYPE A2, AS PER PLAN</v>
          </cell>
          <cell r="G6498">
            <v>0</v>
          </cell>
        </row>
        <row r="6499">
          <cell r="A6499" t="str">
            <v>645E00504</v>
          </cell>
          <cell r="C6499" t="str">
            <v>FT</v>
          </cell>
          <cell r="D6499" t="str">
            <v>STOP LINE, TYPE B</v>
          </cell>
          <cell r="G6499">
            <v>0</v>
          </cell>
        </row>
        <row r="6500">
          <cell r="A6500" t="str">
            <v>645E00506</v>
          </cell>
          <cell r="C6500" t="str">
            <v>FT</v>
          </cell>
          <cell r="D6500" t="str">
            <v>STOP LINE, TYPE C</v>
          </cell>
          <cell r="G6500">
            <v>0</v>
          </cell>
        </row>
        <row r="6501">
          <cell r="A6501" t="str">
            <v>645E00510</v>
          </cell>
          <cell r="C6501" t="str">
            <v>FT</v>
          </cell>
          <cell r="D6501" t="str">
            <v>STOP LINE, TYPE A3</v>
          </cell>
          <cell r="G6501">
            <v>0</v>
          </cell>
        </row>
        <row r="6502">
          <cell r="A6502" t="str">
            <v>645E00511</v>
          </cell>
          <cell r="C6502" t="str">
            <v>FT</v>
          </cell>
          <cell r="D6502" t="str">
            <v>STOP LINE, TYPE A3, AS PER PLAN</v>
          </cell>
          <cell r="G6502">
            <v>0</v>
          </cell>
        </row>
        <row r="6503">
          <cell r="A6503" t="str">
            <v>645E00620</v>
          </cell>
          <cell r="C6503" t="str">
            <v>FT</v>
          </cell>
          <cell r="D6503" t="str">
            <v>CROSSWALK LINE, 12", TYPE A1</v>
          </cell>
          <cell r="G6503">
            <v>0</v>
          </cell>
        </row>
        <row r="6504">
          <cell r="A6504" t="str">
            <v>645E00622</v>
          </cell>
          <cell r="C6504" t="str">
            <v>FT</v>
          </cell>
          <cell r="D6504" t="str">
            <v>CROSSWALK LINE, 12", TYPE A2</v>
          </cell>
          <cell r="G6504">
            <v>0</v>
          </cell>
        </row>
        <row r="6505">
          <cell r="A6505" t="str">
            <v>645E00624</v>
          </cell>
          <cell r="C6505" t="str">
            <v>FT</v>
          </cell>
          <cell r="D6505" t="str">
            <v>CROSSWALK LINE, 12", TYPE A3</v>
          </cell>
          <cell r="G6505">
            <v>0</v>
          </cell>
        </row>
        <row r="6506">
          <cell r="A6506" t="str">
            <v>645E00630</v>
          </cell>
          <cell r="C6506" t="str">
            <v>FT</v>
          </cell>
          <cell r="D6506" t="str">
            <v>CROSSWALK LINE, 12", TYPE B</v>
          </cell>
          <cell r="G6506">
            <v>0</v>
          </cell>
        </row>
        <row r="6507">
          <cell r="A6507" t="str">
            <v>645E00640</v>
          </cell>
          <cell r="C6507" t="str">
            <v>FT</v>
          </cell>
          <cell r="D6507" t="str">
            <v>CROSSWALK LINE, 12", TYPE C</v>
          </cell>
          <cell r="G6507">
            <v>0</v>
          </cell>
        </row>
        <row r="6508">
          <cell r="A6508" t="str">
            <v>645E00660</v>
          </cell>
          <cell r="C6508" t="str">
            <v>FT</v>
          </cell>
          <cell r="D6508" t="str">
            <v>CROSSWALK LINE, 24", TYPE A1</v>
          </cell>
          <cell r="G6508">
            <v>0</v>
          </cell>
        </row>
        <row r="6509">
          <cell r="A6509" t="str">
            <v>645E00662</v>
          </cell>
          <cell r="C6509" t="str">
            <v>FT</v>
          </cell>
          <cell r="D6509" t="str">
            <v>CROSSWALK LINE, 24", TYPE A2</v>
          </cell>
          <cell r="G6509">
            <v>0</v>
          </cell>
        </row>
        <row r="6510">
          <cell r="A6510" t="str">
            <v>645E00664</v>
          </cell>
          <cell r="C6510" t="str">
            <v>FT</v>
          </cell>
          <cell r="D6510" t="str">
            <v>CROSSWALK LINE, 24", TYPE A3</v>
          </cell>
          <cell r="G6510">
            <v>0</v>
          </cell>
        </row>
        <row r="6511">
          <cell r="A6511" t="str">
            <v>645E00670</v>
          </cell>
          <cell r="C6511" t="str">
            <v>FT</v>
          </cell>
          <cell r="D6511" t="str">
            <v>CROSSWALK LINE, 24", TYPE B</v>
          </cell>
          <cell r="G6511">
            <v>0</v>
          </cell>
        </row>
        <row r="6512">
          <cell r="A6512" t="str">
            <v>645E00680</v>
          </cell>
          <cell r="C6512" t="str">
            <v>FT</v>
          </cell>
          <cell r="D6512" t="str">
            <v>CROSSWALK LINE, 24", TYPE C</v>
          </cell>
          <cell r="G6512">
            <v>0</v>
          </cell>
        </row>
        <row r="6513">
          <cell r="A6513" t="str">
            <v>645E00700</v>
          </cell>
          <cell r="C6513" t="str">
            <v>FT</v>
          </cell>
          <cell r="D6513" t="str">
            <v>TRANSVERSE/DIAGONAL LINE, TYPE A1</v>
          </cell>
          <cell r="G6513">
            <v>0</v>
          </cell>
        </row>
        <row r="6514">
          <cell r="A6514" t="str">
            <v>645E00701</v>
          </cell>
          <cell r="C6514" t="str">
            <v>FT</v>
          </cell>
          <cell r="D6514" t="str">
            <v>TRANSVERSE/DIAGONAL LINE, TYPE A1, AS PER PLAN</v>
          </cell>
          <cell r="G6514">
            <v>0</v>
          </cell>
        </row>
        <row r="6515">
          <cell r="A6515" t="str">
            <v>645E00702</v>
          </cell>
          <cell r="C6515" t="str">
            <v>FT</v>
          </cell>
          <cell r="D6515" t="str">
            <v>TRANSVERSE/DIAGONAL LINE, TYPE A2</v>
          </cell>
          <cell r="G6515">
            <v>0</v>
          </cell>
        </row>
        <row r="6516">
          <cell r="A6516" t="str">
            <v>645E00704</v>
          </cell>
          <cell r="C6516" t="str">
            <v>FT</v>
          </cell>
          <cell r="D6516" t="str">
            <v>TRANSVERSE/DIAGONAL LINE, TYPE B</v>
          </cell>
          <cell r="G6516">
            <v>0</v>
          </cell>
        </row>
        <row r="6517">
          <cell r="A6517" t="str">
            <v>645E00706</v>
          </cell>
          <cell r="C6517" t="str">
            <v>FT</v>
          </cell>
          <cell r="D6517" t="str">
            <v>TRANSVERSE/DIAGONAL LINE, TYPE C</v>
          </cell>
          <cell r="G6517">
            <v>0</v>
          </cell>
        </row>
        <row r="6518">
          <cell r="A6518" t="str">
            <v>645E00710</v>
          </cell>
          <cell r="C6518" t="str">
            <v>FT</v>
          </cell>
          <cell r="D6518" t="str">
            <v>TRANSVERSE/DIAGONAL LINE, TYPE A3</v>
          </cell>
          <cell r="G6518">
            <v>0</v>
          </cell>
        </row>
        <row r="6519">
          <cell r="A6519" t="str">
            <v>645E00711</v>
          </cell>
          <cell r="C6519" t="str">
            <v>FT</v>
          </cell>
          <cell r="D6519" t="str">
            <v>TRANSVERSE/DIAGONAL LINE, TYPE A3, AS PER PLAN</v>
          </cell>
          <cell r="G6519">
            <v>0</v>
          </cell>
        </row>
        <row r="6520">
          <cell r="A6520" t="str">
            <v>645E00722</v>
          </cell>
          <cell r="C6520" t="str">
            <v>FT</v>
          </cell>
          <cell r="D6520" t="str">
            <v>CHEVRON MARKING, TYPE A1</v>
          </cell>
          <cell r="G6520">
            <v>0</v>
          </cell>
        </row>
        <row r="6521">
          <cell r="A6521" t="str">
            <v>645E00724</v>
          </cell>
          <cell r="C6521" t="str">
            <v>FT</v>
          </cell>
          <cell r="D6521" t="str">
            <v>CHEVRON MARKING, TYPE A2</v>
          </cell>
          <cell r="G6521">
            <v>0</v>
          </cell>
        </row>
        <row r="6522">
          <cell r="A6522" t="str">
            <v>645E00726</v>
          </cell>
          <cell r="C6522" t="str">
            <v>FT</v>
          </cell>
          <cell r="D6522" t="str">
            <v>CHEVRON MARKING, TYPE A3</v>
          </cell>
          <cell r="G6522">
            <v>0</v>
          </cell>
        </row>
        <row r="6523">
          <cell r="A6523" t="str">
            <v>645E00730</v>
          </cell>
          <cell r="C6523" t="str">
            <v>FT</v>
          </cell>
          <cell r="D6523" t="str">
            <v>CHEVRON MARKING, TYPE B</v>
          </cell>
          <cell r="G6523">
            <v>0</v>
          </cell>
        </row>
        <row r="6524">
          <cell r="A6524" t="str">
            <v>645E00740</v>
          </cell>
          <cell r="C6524" t="str">
            <v>FT</v>
          </cell>
          <cell r="D6524" t="str">
            <v>CHEVRON MARKING, TYPE C</v>
          </cell>
          <cell r="G6524">
            <v>0</v>
          </cell>
        </row>
        <row r="6525">
          <cell r="A6525" t="str">
            <v>645E00800</v>
          </cell>
          <cell r="C6525" t="str">
            <v>FT</v>
          </cell>
          <cell r="D6525" t="str">
            <v>CURB MARKING, TYPE A1</v>
          </cell>
          <cell r="G6525">
            <v>0</v>
          </cell>
        </row>
        <row r="6526">
          <cell r="A6526" t="str">
            <v>645E00802</v>
          </cell>
          <cell r="C6526" t="str">
            <v>FT</v>
          </cell>
          <cell r="D6526" t="str">
            <v>CURB MARKING, TYPE A2</v>
          </cell>
          <cell r="G6526">
            <v>0</v>
          </cell>
        </row>
        <row r="6527">
          <cell r="A6527" t="str">
            <v>645E00804</v>
          </cell>
          <cell r="C6527" t="str">
            <v>FT</v>
          </cell>
          <cell r="D6527" t="str">
            <v>CURB MARKING, TYPE B</v>
          </cell>
          <cell r="G6527">
            <v>0</v>
          </cell>
        </row>
        <row r="6528">
          <cell r="A6528" t="str">
            <v>645E00806</v>
          </cell>
          <cell r="C6528" t="str">
            <v>FT</v>
          </cell>
          <cell r="D6528" t="str">
            <v>CURB MARKING, TYPE C</v>
          </cell>
          <cell r="G6528">
            <v>0</v>
          </cell>
        </row>
        <row r="6529">
          <cell r="A6529" t="str">
            <v>645E00810</v>
          </cell>
          <cell r="C6529" t="str">
            <v>FT</v>
          </cell>
          <cell r="D6529" t="str">
            <v>CURB MARKING, TYPE A3</v>
          </cell>
          <cell r="G6529">
            <v>0</v>
          </cell>
        </row>
        <row r="6530">
          <cell r="A6530" t="str">
            <v>645E00900</v>
          </cell>
          <cell r="C6530" t="str">
            <v>SF</v>
          </cell>
          <cell r="D6530" t="str">
            <v>ISLAND MARKING, TYPE A1</v>
          </cell>
          <cell r="G6530">
            <v>0</v>
          </cell>
        </row>
        <row r="6531">
          <cell r="A6531" t="str">
            <v>645E00902</v>
          </cell>
          <cell r="C6531" t="str">
            <v>SF</v>
          </cell>
          <cell r="D6531" t="str">
            <v>ISLAND MARKING, TYPE A2</v>
          </cell>
          <cell r="G6531">
            <v>0</v>
          </cell>
        </row>
        <row r="6532">
          <cell r="A6532" t="str">
            <v>645E00904</v>
          </cell>
          <cell r="C6532" t="str">
            <v>SF</v>
          </cell>
          <cell r="D6532" t="str">
            <v>ISLAND MARKING, TYPE B</v>
          </cell>
          <cell r="G6532">
            <v>0</v>
          </cell>
        </row>
        <row r="6533">
          <cell r="A6533" t="str">
            <v>645E00906</v>
          </cell>
          <cell r="C6533" t="str">
            <v>SF</v>
          </cell>
          <cell r="D6533" t="str">
            <v>ISLAND MARKING, TYPE C</v>
          </cell>
          <cell r="G6533">
            <v>0</v>
          </cell>
        </row>
        <row r="6534">
          <cell r="A6534" t="str">
            <v>645E00910</v>
          </cell>
          <cell r="C6534" t="str">
            <v>SF</v>
          </cell>
          <cell r="D6534" t="str">
            <v>ISLAND MARKING, TYPE A3</v>
          </cell>
          <cell r="G6534">
            <v>0</v>
          </cell>
        </row>
        <row r="6535">
          <cell r="A6535" t="str">
            <v>645E01000</v>
          </cell>
          <cell r="C6535" t="str">
            <v>EACH</v>
          </cell>
          <cell r="D6535" t="str">
            <v>RAILROAD SYMBOL MARKING, TYPE A1</v>
          </cell>
          <cell r="G6535">
            <v>0</v>
          </cell>
        </row>
        <row r="6536">
          <cell r="A6536" t="str">
            <v>645E01002</v>
          </cell>
          <cell r="C6536" t="str">
            <v>EACH</v>
          </cell>
          <cell r="D6536" t="str">
            <v>RAILROAD SYMBOL MARKING, TYPE A2</v>
          </cell>
          <cell r="G6536">
            <v>0</v>
          </cell>
        </row>
        <row r="6537">
          <cell r="A6537" t="str">
            <v>645E01004</v>
          </cell>
          <cell r="C6537" t="str">
            <v>EACH</v>
          </cell>
          <cell r="D6537" t="str">
            <v>RAILROAD SYMBOL MARKING, TYPE B</v>
          </cell>
          <cell r="G6537">
            <v>0</v>
          </cell>
        </row>
        <row r="6538">
          <cell r="A6538" t="str">
            <v>645E01006</v>
          </cell>
          <cell r="C6538" t="str">
            <v>EACH</v>
          </cell>
          <cell r="D6538" t="str">
            <v>RAILROAD SYMBOL MARKING, TYPE C</v>
          </cell>
          <cell r="G6538">
            <v>0</v>
          </cell>
        </row>
        <row r="6539">
          <cell r="A6539" t="str">
            <v>645E01010</v>
          </cell>
          <cell r="C6539" t="str">
            <v>EACH</v>
          </cell>
          <cell r="D6539" t="str">
            <v>RAILROAD SYMBOL MARKING, TYPE A3</v>
          </cell>
          <cell r="G6539">
            <v>0</v>
          </cell>
        </row>
        <row r="6540">
          <cell r="A6540" t="str">
            <v>645E01100</v>
          </cell>
          <cell r="C6540" t="str">
            <v>EACH</v>
          </cell>
          <cell r="D6540" t="str">
            <v>SCHOOL SYMBOL MARKING, 72", TYPE A1</v>
          </cell>
          <cell r="G6540">
            <v>0</v>
          </cell>
        </row>
        <row r="6541">
          <cell r="A6541" t="str">
            <v>645E01102</v>
          </cell>
          <cell r="C6541" t="str">
            <v>EACH</v>
          </cell>
          <cell r="D6541" t="str">
            <v>SCHOOL SYMBOL MARKING, 72", TYPE A2</v>
          </cell>
          <cell r="G6541">
            <v>0</v>
          </cell>
        </row>
        <row r="6542">
          <cell r="A6542" t="str">
            <v>645E01104</v>
          </cell>
          <cell r="C6542" t="str">
            <v>EACH</v>
          </cell>
          <cell r="D6542" t="str">
            <v>SCHOOL SYMBOL MARKING, 72", TYPE B</v>
          </cell>
          <cell r="G6542">
            <v>0</v>
          </cell>
        </row>
        <row r="6543">
          <cell r="A6543" t="str">
            <v>645E01106</v>
          </cell>
          <cell r="C6543" t="str">
            <v>EACH</v>
          </cell>
          <cell r="D6543" t="str">
            <v>SCHOOL SYMBOL MARKING, 72", TYPE C</v>
          </cell>
          <cell r="G6543">
            <v>0</v>
          </cell>
        </row>
        <row r="6544">
          <cell r="A6544" t="str">
            <v>645E01110</v>
          </cell>
          <cell r="C6544" t="str">
            <v>EACH</v>
          </cell>
          <cell r="D6544" t="str">
            <v>SCHOOL SYMBOL MARKING, 96", TYPE A1</v>
          </cell>
          <cell r="G6544">
            <v>0</v>
          </cell>
        </row>
        <row r="6545">
          <cell r="A6545" t="str">
            <v>645E01112</v>
          </cell>
          <cell r="C6545" t="str">
            <v>EACH</v>
          </cell>
          <cell r="D6545" t="str">
            <v>SCHOOL SYMBOL MARKING, 96", TYPE A2</v>
          </cell>
          <cell r="G6545">
            <v>0</v>
          </cell>
        </row>
        <row r="6546">
          <cell r="A6546" t="str">
            <v>645E01114</v>
          </cell>
          <cell r="C6546" t="str">
            <v>EACH</v>
          </cell>
          <cell r="D6546" t="str">
            <v>SCHOOL SYMBOL MARKING, 96", TYPE B</v>
          </cell>
          <cell r="G6546">
            <v>0</v>
          </cell>
        </row>
        <row r="6547">
          <cell r="A6547" t="str">
            <v>645E01116</v>
          </cell>
          <cell r="C6547" t="str">
            <v>EACH</v>
          </cell>
          <cell r="D6547" t="str">
            <v>SCHOOL SYMBOL MARKING, 96", TYPE C</v>
          </cell>
          <cell r="G6547">
            <v>0</v>
          </cell>
        </row>
        <row r="6548">
          <cell r="A6548" t="str">
            <v>645E01120</v>
          </cell>
          <cell r="C6548" t="str">
            <v>EACH</v>
          </cell>
          <cell r="D6548" t="str">
            <v>SCHOOL SYMBOL MARKING, 72", TYPE A3</v>
          </cell>
          <cell r="G6548">
            <v>0</v>
          </cell>
        </row>
        <row r="6549">
          <cell r="A6549" t="str">
            <v>645E01124</v>
          </cell>
          <cell r="C6549" t="str">
            <v>EACH</v>
          </cell>
          <cell r="D6549" t="str">
            <v>SCHOOL SYMBOL MARKING, 96", TYPE A3</v>
          </cell>
          <cell r="G6549">
            <v>0</v>
          </cell>
        </row>
        <row r="6550">
          <cell r="A6550" t="str">
            <v>645E01130</v>
          </cell>
          <cell r="C6550" t="str">
            <v>EACH</v>
          </cell>
          <cell r="D6550" t="str">
            <v>SCHOOL SYMBOL MARKING, 120", TYPE A1</v>
          </cell>
          <cell r="G6550">
            <v>0</v>
          </cell>
        </row>
        <row r="6551">
          <cell r="A6551" t="str">
            <v>645E01132</v>
          </cell>
          <cell r="C6551" t="str">
            <v>EACH</v>
          </cell>
          <cell r="D6551" t="str">
            <v>SCHOOL SYMBOL MARKING, 120", TYPE A2</v>
          </cell>
          <cell r="G6551">
            <v>0</v>
          </cell>
        </row>
        <row r="6552">
          <cell r="A6552" t="str">
            <v>645E01134</v>
          </cell>
          <cell r="C6552" t="str">
            <v>EACH</v>
          </cell>
          <cell r="D6552" t="str">
            <v>SCHOOL SYMBOL MARKING, 120", TYPE A3</v>
          </cell>
          <cell r="G6552">
            <v>0</v>
          </cell>
        </row>
        <row r="6553">
          <cell r="A6553" t="str">
            <v>645E01200</v>
          </cell>
          <cell r="C6553" t="str">
            <v>FT</v>
          </cell>
          <cell r="D6553" t="str">
            <v>PARKING LOT STALL MARKING, TYPE A1</v>
          </cell>
          <cell r="G6553">
            <v>0</v>
          </cell>
        </row>
        <row r="6554">
          <cell r="A6554" t="str">
            <v>645E01202</v>
          </cell>
          <cell r="C6554" t="str">
            <v>FT</v>
          </cell>
          <cell r="D6554" t="str">
            <v>PARKING LOT STALL MARKING, TYPE A2</v>
          </cell>
          <cell r="G6554">
            <v>0</v>
          </cell>
        </row>
        <row r="6555">
          <cell r="A6555" t="str">
            <v>645E01204</v>
          </cell>
          <cell r="C6555" t="str">
            <v>FT</v>
          </cell>
          <cell r="D6555" t="str">
            <v>PARKING LOT STALL MARKING, TYPE B</v>
          </cell>
          <cell r="G6555">
            <v>0</v>
          </cell>
        </row>
        <row r="6556">
          <cell r="A6556" t="str">
            <v>645E01206</v>
          </cell>
          <cell r="C6556" t="str">
            <v>FT</v>
          </cell>
          <cell r="D6556" t="str">
            <v>PARKING LOT STALL MARKING, TYPE C</v>
          </cell>
          <cell r="G6556">
            <v>0</v>
          </cell>
        </row>
        <row r="6557">
          <cell r="A6557" t="str">
            <v>645E01210</v>
          </cell>
          <cell r="C6557" t="str">
            <v>FT</v>
          </cell>
          <cell r="D6557" t="str">
            <v>PARKING LOT STALL MARKING, TYPE A3</v>
          </cell>
          <cell r="G6557">
            <v>0</v>
          </cell>
        </row>
        <row r="6558">
          <cell r="A6558" t="str">
            <v>645E01300</v>
          </cell>
          <cell r="C6558" t="str">
            <v>EACH</v>
          </cell>
          <cell r="D6558" t="str">
            <v>LANE ARROW, TYPE A1</v>
          </cell>
          <cell r="G6558">
            <v>0</v>
          </cell>
        </row>
        <row r="6559">
          <cell r="A6559" t="str">
            <v>645E01302</v>
          </cell>
          <cell r="C6559" t="str">
            <v>EACH</v>
          </cell>
          <cell r="D6559" t="str">
            <v>LANE ARROW, TYPE A2</v>
          </cell>
          <cell r="G6559">
            <v>0</v>
          </cell>
        </row>
        <row r="6560">
          <cell r="A6560" t="str">
            <v>645E01304</v>
          </cell>
          <cell r="C6560" t="str">
            <v>EACH</v>
          </cell>
          <cell r="D6560" t="str">
            <v>LANE ARROW, TYPE B</v>
          </cell>
          <cell r="G6560">
            <v>0</v>
          </cell>
        </row>
        <row r="6561">
          <cell r="A6561" t="str">
            <v>645E01306</v>
          </cell>
          <cell r="C6561" t="str">
            <v>EACH</v>
          </cell>
          <cell r="D6561" t="str">
            <v>LANE ARROW, TYPE C</v>
          </cell>
          <cell r="G6561">
            <v>0</v>
          </cell>
        </row>
        <row r="6562">
          <cell r="A6562" t="str">
            <v>645E01310</v>
          </cell>
          <cell r="C6562" t="str">
            <v>EACH</v>
          </cell>
          <cell r="D6562" t="str">
            <v>LANE ARROW, TYPE A3</v>
          </cell>
          <cell r="G6562">
            <v>0</v>
          </cell>
        </row>
        <row r="6563">
          <cell r="A6563" t="str">
            <v>645E01311</v>
          </cell>
          <cell r="C6563" t="str">
            <v>EACH</v>
          </cell>
          <cell r="D6563" t="str">
            <v>LANE ARROW, TYPE A3, AS PER PLAN</v>
          </cell>
          <cell r="G6563">
            <v>0</v>
          </cell>
        </row>
        <row r="6564">
          <cell r="A6564" t="str">
            <v>645E01320</v>
          </cell>
          <cell r="C6564" t="str">
            <v>EACH</v>
          </cell>
          <cell r="D6564" t="str">
            <v>WRONG WAY ARROW, TYPE A1</v>
          </cell>
          <cell r="G6564">
            <v>0</v>
          </cell>
        </row>
        <row r="6565">
          <cell r="A6565" t="str">
            <v>645E01322</v>
          </cell>
          <cell r="C6565" t="str">
            <v>EACH</v>
          </cell>
          <cell r="D6565" t="str">
            <v>WRONG WAY ARROW, TYPE A2</v>
          </cell>
          <cell r="G6565">
            <v>0</v>
          </cell>
        </row>
        <row r="6566">
          <cell r="A6566" t="str">
            <v>645E01324</v>
          </cell>
          <cell r="C6566" t="str">
            <v>EACH</v>
          </cell>
          <cell r="D6566" t="str">
            <v>WRONG WAY ARROW, TYPE A3</v>
          </cell>
          <cell r="G6566">
            <v>0</v>
          </cell>
        </row>
        <row r="6567">
          <cell r="A6567" t="str">
            <v>645E01326</v>
          </cell>
          <cell r="C6567" t="str">
            <v>EACH</v>
          </cell>
          <cell r="D6567" t="str">
            <v>WRONG WAY ARROW, TYPE B</v>
          </cell>
          <cell r="G6567">
            <v>0</v>
          </cell>
        </row>
        <row r="6568">
          <cell r="A6568" t="str">
            <v>645E01328</v>
          </cell>
          <cell r="C6568" t="str">
            <v>EACH</v>
          </cell>
          <cell r="D6568" t="str">
            <v>WRONG WAY ARROW, TYPE C</v>
          </cell>
          <cell r="G6568">
            <v>0</v>
          </cell>
        </row>
        <row r="6569">
          <cell r="A6569" t="str">
            <v>645E01352</v>
          </cell>
          <cell r="C6569" t="str">
            <v>EACH</v>
          </cell>
          <cell r="D6569" t="str">
            <v>TWO WAY LEFT TURN ARROW, TYPE A1</v>
          </cell>
          <cell r="G6569">
            <v>0</v>
          </cell>
        </row>
        <row r="6570">
          <cell r="A6570" t="str">
            <v>645E01354</v>
          </cell>
          <cell r="C6570" t="str">
            <v>EACH</v>
          </cell>
          <cell r="D6570" t="str">
            <v>TWO WAY LEFT TURN ARROW, TYPE A2</v>
          </cell>
          <cell r="G6570">
            <v>0</v>
          </cell>
        </row>
        <row r="6571">
          <cell r="A6571" t="str">
            <v>645E01356</v>
          </cell>
          <cell r="C6571" t="str">
            <v>EACH</v>
          </cell>
          <cell r="D6571" t="str">
            <v>TWO WAY LEFT TURN ARROW, TYPE A3</v>
          </cell>
          <cell r="G6571">
            <v>0</v>
          </cell>
        </row>
        <row r="6572">
          <cell r="A6572" t="str">
            <v>645E01358</v>
          </cell>
          <cell r="C6572" t="str">
            <v>EACH</v>
          </cell>
          <cell r="D6572" t="str">
            <v>TWO WAY LEFT TURN ARROW, TYPE B</v>
          </cell>
          <cell r="G6572">
            <v>0</v>
          </cell>
        </row>
        <row r="6573">
          <cell r="A6573" t="str">
            <v>645E01360</v>
          </cell>
          <cell r="C6573" t="str">
            <v>EACH</v>
          </cell>
          <cell r="D6573" t="str">
            <v>TWO WAY LEFT TURN ARROW, TYPE C</v>
          </cell>
          <cell r="G6573">
            <v>0</v>
          </cell>
        </row>
        <row r="6574">
          <cell r="A6574" t="str">
            <v>645E01400</v>
          </cell>
          <cell r="C6574" t="str">
            <v>EACH</v>
          </cell>
          <cell r="D6574" t="str">
            <v>WORD ON PAVEMENT, 72", TYPE A1</v>
          </cell>
          <cell r="G6574">
            <v>0</v>
          </cell>
        </row>
        <row r="6575">
          <cell r="A6575" t="str">
            <v>645E01402</v>
          </cell>
          <cell r="C6575" t="str">
            <v>EACH</v>
          </cell>
          <cell r="D6575" t="str">
            <v>WORD ON PAVEMENT, 72", TYPE A2</v>
          </cell>
          <cell r="G6575">
            <v>0</v>
          </cell>
        </row>
        <row r="6576">
          <cell r="A6576" t="str">
            <v>645E01404</v>
          </cell>
          <cell r="C6576" t="str">
            <v>EACH</v>
          </cell>
          <cell r="D6576" t="str">
            <v>WORD ON PAVEMENT, 72", TYPE B</v>
          </cell>
          <cell r="G6576">
            <v>0</v>
          </cell>
        </row>
        <row r="6577">
          <cell r="A6577" t="str">
            <v>645E01406</v>
          </cell>
          <cell r="C6577" t="str">
            <v>EACH</v>
          </cell>
          <cell r="D6577" t="str">
            <v>WORD ON PAVEMENT, 72", TYPE C</v>
          </cell>
          <cell r="G6577">
            <v>0</v>
          </cell>
        </row>
        <row r="6578">
          <cell r="A6578" t="str">
            <v>645E01410</v>
          </cell>
          <cell r="C6578" t="str">
            <v>EACH</v>
          </cell>
          <cell r="D6578" t="str">
            <v>WORD ON PAVEMENT, 96", TYPE A1</v>
          </cell>
          <cell r="G6578">
            <v>0</v>
          </cell>
        </row>
        <row r="6579">
          <cell r="A6579" t="str">
            <v>645E01412</v>
          </cell>
          <cell r="C6579" t="str">
            <v>EACH</v>
          </cell>
          <cell r="D6579" t="str">
            <v>WORD ON PAVEMENT, 96", TYPE A2</v>
          </cell>
          <cell r="G6579">
            <v>0</v>
          </cell>
        </row>
        <row r="6580">
          <cell r="A6580" t="str">
            <v>645E01414</v>
          </cell>
          <cell r="C6580" t="str">
            <v>EACH</v>
          </cell>
          <cell r="D6580" t="str">
            <v>WORD ON PAVEMENT, 96", TYPE B</v>
          </cell>
          <cell r="G6580">
            <v>0</v>
          </cell>
        </row>
        <row r="6581">
          <cell r="A6581" t="str">
            <v>645E01416</v>
          </cell>
          <cell r="C6581" t="str">
            <v>EACH</v>
          </cell>
          <cell r="D6581" t="str">
            <v>WORD ON PAVEMENT, 96", TYPE C</v>
          </cell>
          <cell r="G6581">
            <v>0</v>
          </cell>
        </row>
        <row r="6582">
          <cell r="A6582" t="str">
            <v>645E01420</v>
          </cell>
          <cell r="C6582" t="str">
            <v>EACH</v>
          </cell>
          <cell r="D6582" t="str">
            <v>WORD ON PAVEMENT, 72", TYPE A3</v>
          </cell>
          <cell r="G6582">
            <v>0</v>
          </cell>
        </row>
        <row r="6583">
          <cell r="A6583" t="str">
            <v>645E01421</v>
          </cell>
          <cell r="C6583" t="str">
            <v>EACH</v>
          </cell>
          <cell r="D6583" t="str">
            <v>WORD ON PAVEMENT, 72", TYPE A3, AS PER PLAN</v>
          </cell>
          <cell r="G6583">
            <v>0</v>
          </cell>
        </row>
        <row r="6584">
          <cell r="A6584" t="str">
            <v>645E01424</v>
          </cell>
          <cell r="C6584" t="str">
            <v>EACH</v>
          </cell>
          <cell r="D6584" t="str">
            <v>WORD ON PAVEMENT, 96", TYPE A3</v>
          </cell>
          <cell r="G6584">
            <v>0</v>
          </cell>
        </row>
        <row r="6585">
          <cell r="A6585" t="str">
            <v>645E01480</v>
          </cell>
          <cell r="C6585" t="str">
            <v>FT</v>
          </cell>
          <cell r="D6585" t="str">
            <v>DOTTED LINE, 4", TYPE A3</v>
          </cell>
          <cell r="G6585">
            <v>0</v>
          </cell>
        </row>
        <row r="6586">
          <cell r="A6586" t="str">
            <v>645E01481</v>
          </cell>
          <cell r="C6586" t="str">
            <v>FT</v>
          </cell>
          <cell r="D6586" t="str">
            <v>DOTTED LINE, 4", TYPE A3, AS PER PLAN</v>
          </cell>
          <cell r="G6586">
            <v>0</v>
          </cell>
        </row>
        <row r="6587">
          <cell r="A6587" t="str">
            <v>645E01500</v>
          </cell>
          <cell r="C6587" t="str">
            <v>FT</v>
          </cell>
          <cell r="D6587" t="str">
            <v>DOTTED LINE, 4", TYPE A1</v>
          </cell>
          <cell r="G6587">
            <v>0</v>
          </cell>
        </row>
        <row r="6588">
          <cell r="A6588" t="str">
            <v>645E01502</v>
          </cell>
          <cell r="C6588" t="str">
            <v>FT</v>
          </cell>
          <cell r="D6588" t="str">
            <v>DOTTED LINE, 4", TYPE A2</v>
          </cell>
          <cell r="G6588">
            <v>0</v>
          </cell>
        </row>
        <row r="6589">
          <cell r="A6589" t="str">
            <v>645E01504</v>
          </cell>
          <cell r="C6589" t="str">
            <v>FT</v>
          </cell>
          <cell r="D6589" t="str">
            <v>DOTTED LINE, 4", TYPE B</v>
          </cell>
          <cell r="G6589">
            <v>0</v>
          </cell>
        </row>
        <row r="6590">
          <cell r="A6590" t="str">
            <v>645E01506</v>
          </cell>
          <cell r="C6590" t="str">
            <v>FT</v>
          </cell>
          <cell r="D6590" t="str">
            <v>DOTTED LINE, 4", TYPE C</v>
          </cell>
          <cell r="G6590">
            <v>0</v>
          </cell>
        </row>
        <row r="6591">
          <cell r="A6591" t="str">
            <v>645E01510</v>
          </cell>
          <cell r="C6591" t="str">
            <v>FT</v>
          </cell>
          <cell r="D6591" t="str">
            <v>DOTTED LINE, 6", TYPE A1</v>
          </cell>
          <cell r="G6591">
            <v>0</v>
          </cell>
        </row>
        <row r="6592">
          <cell r="A6592" t="str">
            <v>645E01512</v>
          </cell>
          <cell r="C6592" t="str">
            <v>FT</v>
          </cell>
          <cell r="D6592" t="str">
            <v>DOTTED LINE, 6", TYPE A2</v>
          </cell>
          <cell r="G6592">
            <v>0</v>
          </cell>
        </row>
        <row r="6593">
          <cell r="A6593" t="str">
            <v>645E01514</v>
          </cell>
          <cell r="C6593" t="str">
            <v>FT</v>
          </cell>
          <cell r="D6593" t="str">
            <v>DOTTED LINE, 6", TYPE B</v>
          </cell>
          <cell r="G6593">
            <v>0</v>
          </cell>
        </row>
        <row r="6594">
          <cell r="A6594" t="str">
            <v>645E01516</v>
          </cell>
          <cell r="C6594" t="str">
            <v>FT</v>
          </cell>
          <cell r="D6594" t="str">
            <v>DOTTED LINE, 6", TYPE C</v>
          </cell>
          <cell r="G6594">
            <v>0</v>
          </cell>
        </row>
        <row r="6595">
          <cell r="A6595" t="str">
            <v>645E01520</v>
          </cell>
          <cell r="C6595" t="str">
            <v>FT</v>
          </cell>
          <cell r="D6595" t="str">
            <v>DOTTED LINE, 6", TYPE A3</v>
          </cell>
          <cell r="G6595">
            <v>0</v>
          </cell>
        </row>
        <row r="6596">
          <cell r="A6596" t="str">
            <v>645E01522</v>
          </cell>
          <cell r="C6596" t="str">
            <v>FT</v>
          </cell>
          <cell r="D6596" t="str">
            <v>DOTTED LINE, 6", TYPE A4</v>
          </cell>
          <cell r="G6596">
            <v>0</v>
          </cell>
        </row>
        <row r="6597">
          <cell r="A6597" t="str">
            <v>645E01542</v>
          </cell>
          <cell r="C6597" t="str">
            <v>FT</v>
          </cell>
          <cell r="D6597" t="str">
            <v>DOTTED LINE, 8", TYPE A4</v>
          </cell>
          <cell r="G6597">
            <v>0</v>
          </cell>
        </row>
        <row r="6598">
          <cell r="A6598" t="str">
            <v>645E01560</v>
          </cell>
          <cell r="C6598" t="str">
            <v>FT</v>
          </cell>
          <cell r="D6598" t="str">
            <v>DOTTED LINE, 12", TYPE A1</v>
          </cell>
          <cell r="G6598">
            <v>0</v>
          </cell>
        </row>
        <row r="6599">
          <cell r="A6599" t="str">
            <v>645E01562</v>
          </cell>
          <cell r="C6599" t="str">
            <v>FT</v>
          </cell>
          <cell r="D6599" t="str">
            <v>DOTTED LINE, 12", TYPE A2</v>
          </cell>
          <cell r="G6599">
            <v>0</v>
          </cell>
        </row>
        <row r="6600">
          <cell r="A6600" t="str">
            <v>645E01564</v>
          </cell>
          <cell r="C6600" t="str">
            <v>FT</v>
          </cell>
          <cell r="D6600" t="str">
            <v>DOTTED LINE, 12", TYPE A3</v>
          </cell>
          <cell r="G6600">
            <v>0</v>
          </cell>
        </row>
        <row r="6601">
          <cell r="A6601" t="str">
            <v>645E01565</v>
          </cell>
          <cell r="C6601" t="str">
            <v>FT</v>
          </cell>
          <cell r="D6601" t="str">
            <v>DOTTED LINE, 12", TYPE A3, AS PER PLAN</v>
          </cell>
          <cell r="G6601">
            <v>0</v>
          </cell>
        </row>
        <row r="6602">
          <cell r="A6602" t="str">
            <v>645E01566</v>
          </cell>
          <cell r="C6602" t="str">
            <v>FT</v>
          </cell>
          <cell r="D6602" t="str">
            <v>DOTTED LINE, 12", TYPE A4</v>
          </cell>
          <cell r="G6602">
            <v>0</v>
          </cell>
        </row>
        <row r="6603">
          <cell r="A6603" t="str">
            <v>645E01602</v>
          </cell>
          <cell r="C6603" t="str">
            <v>EACH</v>
          </cell>
          <cell r="D6603" t="str">
            <v>HANDICAP SYMBOL MARKING, TYPE A1</v>
          </cell>
          <cell r="G6603">
            <v>0</v>
          </cell>
        </row>
        <row r="6604">
          <cell r="A6604" t="str">
            <v>645E01604</v>
          </cell>
          <cell r="C6604" t="str">
            <v>EACH</v>
          </cell>
          <cell r="D6604" t="str">
            <v>HANDICAP SYMBOL MARKING, TYPE A2</v>
          </cell>
          <cell r="G6604">
            <v>0</v>
          </cell>
        </row>
        <row r="6605">
          <cell r="A6605" t="str">
            <v>645E01606</v>
          </cell>
          <cell r="C6605" t="str">
            <v>EACH</v>
          </cell>
          <cell r="D6605" t="str">
            <v>HANDICAP SYMBOL MARKING, TYPE B</v>
          </cell>
          <cell r="G6605">
            <v>0</v>
          </cell>
        </row>
        <row r="6606">
          <cell r="A6606" t="str">
            <v>645E01608</v>
          </cell>
          <cell r="C6606" t="str">
            <v>EACH</v>
          </cell>
          <cell r="D6606" t="str">
            <v>HANDICAP SYMBOL MARKING, TYPE C</v>
          </cell>
          <cell r="G6606">
            <v>0</v>
          </cell>
        </row>
        <row r="6607">
          <cell r="A6607" t="str">
            <v>645E01610</v>
          </cell>
          <cell r="C6607" t="str">
            <v>EACH</v>
          </cell>
          <cell r="D6607" t="str">
            <v>HANDICAP SYMBOL MARKING, TYPE A3</v>
          </cell>
          <cell r="G6607">
            <v>0</v>
          </cell>
        </row>
        <row r="6608">
          <cell r="A6608" t="str">
            <v>645E01620</v>
          </cell>
          <cell r="C6608" t="str">
            <v>EACH</v>
          </cell>
          <cell r="D6608" t="str">
            <v>BIKE CROSSING SYMBOL, TYPE A1</v>
          </cell>
          <cell r="G6608">
            <v>0</v>
          </cell>
        </row>
        <row r="6609">
          <cell r="A6609" t="str">
            <v>645E01622</v>
          </cell>
          <cell r="C6609" t="str">
            <v>EACH</v>
          </cell>
          <cell r="D6609" t="str">
            <v>BIKE CROSSING SYMBOL, TYPE A2</v>
          </cell>
          <cell r="G6609">
            <v>0</v>
          </cell>
        </row>
        <row r="6610">
          <cell r="A6610" t="str">
            <v>645E01624</v>
          </cell>
          <cell r="C6610" t="str">
            <v>EACH</v>
          </cell>
          <cell r="D6610" t="str">
            <v>BIKE CROSSING SYMBOL, TYPE A3</v>
          </cell>
          <cell r="G6610">
            <v>0</v>
          </cell>
        </row>
        <row r="6611">
          <cell r="A6611" t="str">
            <v>645E01626</v>
          </cell>
          <cell r="C6611" t="str">
            <v>EACH</v>
          </cell>
          <cell r="D6611" t="str">
            <v>BIKE CROSSING SYMBOL, TYPE B</v>
          </cell>
          <cell r="G6611">
            <v>0</v>
          </cell>
        </row>
        <row r="6612">
          <cell r="A6612" t="str">
            <v>645E01628</v>
          </cell>
          <cell r="C6612" t="str">
            <v>EACH</v>
          </cell>
          <cell r="D6612" t="str">
            <v>BIKE CROSSING SYMBOL, TYPE C</v>
          </cell>
          <cell r="G6612">
            <v>0</v>
          </cell>
        </row>
        <row r="6613">
          <cell r="A6613" t="str">
            <v>645E01640</v>
          </cell>
          <cell r="C6613" t="str">
            <v>EACH</v>
          </cell>
          <cell r="D6613" t="str">
            <v>BIKE LANE SYMBOL MARKING, TYPE A1</v>
          </cell>
          <cell r="G6613">
            <v>0</v>
          </cell>
        </row>
        <row r="6614">
          <cell r="A6614" t="str">
            <v>645E01642</v>
          </cell>
          <cell r="C6614" t="str">
            <v>EACH</v>
          </cell>
          <cell r="D6614" t="str">
            <v>BIKE LANE SYMBOL MARKING, TYPE A2</v>
          </cell>
          <cell r="G6614">
            <v>0</v>
          </cell>
        </row>
        <row r="6615">
          <cell r="A6615" t="str">
            <v>645E01644</v>
          </cell>
          <cell r="C6615" t="str">
            <v>EACH</v>
          </cell>
          <cell r="D6615" t="str">
            <v>BIKE LANE SYMBOL MARKING, TYPE A3</v>
          </cell>
          <cell r="G6615">
            <v>0</v>
          </cell>
        </row>
        <row r="6616">
          <cell r="A6616" t="str">
            <v>645E01646</v>
          </cell>
          <cell r="C6616" t="str">
            <v>EACH</v>
          </cell>
          <cell r="D6616" t="str">
            <v>BIKE LANE SYMBOL MARKING, TYPE B</v>
          </cell>
          <cell r="G6616">
            <v>0</v>
          </cell>
        </row>
        <row r="6617">
          <cell r="A6617" t="str">
            <v>645E01648</v>
          </cell>
          <cell r="C6617" t="str">
            <v>EACH</v>
          </cell>
          <cell r="D6617" t="str">
            <v>BIKE LANE SYMBOL MARKING, TYPE C</v>
          </cell>
          <cell r="G6617">
            <v>0</v>
          </cell>
        </row>
        <row r="6618">
          <cell r="A6618" t="str">
            <v>645E01700</v>
          </cell>
          <cell r="C6618" t="str">
            <v>EACH</v>
          </cell>
          <cell r="D6618" t="str">
            <v>SHARED LANE MARKING, TYPE A1</v>
          </cell>
          <cell r="G6618">
            <v>0</v>
          </cell>
        </row>
        <row r="6619">
          <cell r="A6619" t="str">
            <v>645E01702</v>
          </cell>
          <cell r="C6619" t="str">
            <v>EACH</v>
          </cell>
          <cell r="D6619" t="str">
            <v>SHARED LANE MARKING, TYPE A2</v>
          </cell>
          <cell r="G6619">
            <v>0</v>
          </cell>
        </row>
        <row r="6620">
          <cell r="A6620" t="str">
            <v>645E01704</v>
          </cell>
          <cell r="C6620" t="str">
            <v>EACH</v>
          </cell>
          <cell r="D6620" t="str">
            <v>SHARED LANE MARKING, TYPE A3</v>
          </cell>
          <cell r="G6620">
            <v>0</v>
          </cell>
        </row>
        <row r="6621">
          <cell r="A6621" t="str">
            <v>645E01706</v>
          </cell>
          <cell r="C6621" t="str">
            <v>EACH</v>
          </cell>
          <cell r="D6621" t="str">
            <v>SHARED LANE MARKING, TYPE B</v>
          </cell>
          <cell r="G6621">
            <v>0</v>
          </cell>
        </row>
        <row r="6622">
          <cell r="A6622" t="str">
            <v>645E01708</v>
          </cell>
          <cell r="C6622" t="str">
            <v>EACH</v>
          </cell>
          <cell r="D6622" t="str">
            <v>SHARED LANE MARKING, TYPE C</v>
          </cell>
          <cell r="G6622">
            <v>0</v>
          </cell>
        </row>
        <row r="6623">
          <cell r="A6623" t="str">
            <v>645E01800</v>
          </cell>
          <cell r="C6623" t="str">
            <v>FT</v>
          </cell>
          <cell r="D6623" t="str">
            <v>YIELD LINE, TYPE A1</v>
          </cell>
          <cell r="G6623">
            <v>0</v>
          </cell>
        </row>
        <row r="6624">
          <cell r="A6624" t="str">
            <v>645E01802</v>
          </cell>
          <cell r="C6624" t="str">
            <v>FT</v>
          </cell>
          <cell r="D6624" t="str">
            <v>YIELD LINE, TYPE A2</v>
          </cell>
          <cell r="G6624">
            <v>0</v>
          </cell>
        </row>
        <row r="6625">
          <cell r="A6625" t="str">
            <v>645E01804</v>
          </cell>
          <cell r="C6625" t="str">
            <v>FT</v>
          </cell>
          <cell r="D6625" t="str">
            <v>YIELD LINE, TYPE A3</v>
          </cell>
          <cell r="G6625">
            <v>0</v>
          </cell>
        </row>
        <row r="6626">
          <cell r="A6626" t="str">
            <v>645E01806</v>
          </cell>
          <cell r="C6626" t="str">
            <v>FT</v>
          </cell>
          <cell r="D6626" t="str">
            <v>YIELD LINE, TYPE B</v>
          </cell>
          <cell r="G6626">
            <v>0</v>
          </cell>
        </row>
        <row r="6627">
          <cell r="A6627" t="str">
            <v>645E01808</v>
          </cell>
          <cell r="C6627" t="str">
            <v>FT</v>
          </cell>
          <cell r="D6627" t="str">
            <v>YIELD LINE, TYPE C</v>
          </cell>
          <cell r="G6627">
            <v>0</v>
          </cell>
        </row>
        <row r="6628">
          <cell r="A6628" t="str">
            <v>645E20000</v>
          </cell>
          <cell r="C6628" t="str">
            <v>LS</v>
          </cell>
          <cell r="D6628" t="str">
            <v>TWO-WAY RADIO EQUIPMENT</v>
          </cell>
          <cell r="G6628">
            <v>0</v>
          </cell>
        </row>
        <row r="6629">
          <cell r="A6629" t="str">
            <v>645E30000</v>
          </cell>
          <cell r="C6629" t="str">
            <v>FT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645E30010</v>
          </cell>
          <cell r="C6630" t="str">
            <v>EACH</v>
          </cell>
          <cell r="D6630" t="str">
            <v>REMOVAL OF PAVEMENT MARKINGS</v>
          </cell>
          <cell r="G6630">
            <v>0</v>
          </cell>
        </row>
        <row r="6631">
          <cell r="A6631" t="str">
            <v>645E30011</v>
          </cell>
          <cell r="C6631" t="str">
            <v>EACH</v>
          </cell>
          <cell r="D6631" t="str">
            <v>REMOVAL OF PAVEMENT MARKINGS, AS PER PLAN</v>
          </cell>
          <cell r="G6631">
            <v>0</v>
          </cell>
        </row>
        <row r="6632">
          <cell r="A6632" t="str">
            <v>645E30020</v>
          </cell>
          <cell r="C6632" t="str">
            <v>SF</v>
          </cell>
          <cell r="D6632" t="str">
            <v>REMOVAL OF PAVEMENT MARKINGS</v>
          </cell>
          <cell r="G6632">
            <v>0</v>
          </cell>
        </row>
        <row r="6633">
          <cell r="A6633" t="str">
            <v>645E40000</v>
          </cell>
          <cell r="C6633" t="str">
            <v>EACH</v>
          </cell>
          <cell r="D6633" t="str">
            <v>SPEED MEASUREMENT MARKING</v>
          </cell>
          <cell r="G6633">
            <v>0</v>
          </cell>
        </row>
        <row r="6634">
          <cell r="A6634" t="str">
            <v>645E40001</v>
          </cell>
          <cell r="C6634" t="str">
            <v>EACH</v>
          </cell>
          <cell r="D6634" t="str">
            <v>SPEED MEASUREMENT MARKING, AS PER PLAN</v>
          </cell>
          <cell r="G6634">
            <v>0</v>
          </cell>
        </row>
        <row r="6635">
          <cell r="A6635" t="str">
            <v>645E60000</v>
          </cell>
          <cell r="C6635" t="str">
            <v>SF</v>
          </cell>
          <cell r="D6635" t="str">
            <v>GREEN COLORED PAVEMENT FOR BIKE LANES, TYPE A1</v>
          </cell>
          <cell r="G6635">
            <v>0</v>
          </cell>
        </row>
        <row r="6636">
          <cell r="A6636" t="str">
            <v>645E60010</v>
          </cell>
          <cell r="C6636" t="str">
            <v>SF</v>
          </cell>
          <cell r="D6636" t="str">
            <v>GREEN COLORED PAVEMENT FOR BIKE LANES, TYPE A2</v>
          </cell>
          <cell r="G6636">
            <v>0</v>
          </cell>
        </row>
        <row r="6637">
          <cell r="A6637" t="str">
            <v>645E60020</v>
          </cell>
          <cell r="C6637" t="str">
            <v>SF</v>
          </cell>
          <cell r="D6637" t="str">
            <v>GREEN COLORED PAVEMENT FOR BIKE LANES, TYPE A3</v>
          </cell>
          <cell r="G6637">
            <v>0</v>
          </cell>
        </row>
        <row r="6638">
          <cell r="A6638" t="str">
            <v>645E90000</v>
          </cell>
          <cell r="C6638" t="str">
            <v>MILE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645E98000</v>
          </cell>
          <cell r="C6639" t="str">
            <v>FT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645E98010</v>
          </cell>
          <cell r="C6640" t="str">
            <v>EACH</v>
          </cell>
          <cell r="D6640" t="str">
            <v>PAVEMENT MARKING, MISC.</v>
          </cell>
          <cell r="F6640" t="str">
            <v>ADD SUPPLEMENTAL DESCRIPTION</v>
          </cell>
          <cell r="G6640">
            <v>1</v>
          </cell>
        </row>
        <row r="6641">
          <cell r="A6641" t="str">
            <v>646E10000</v>
          </cell>
          <cell r="C6641" t="str">
            <v>MILE</v>
          </cell>
          <cell r="D6641" t="str">
            <v>EDGE LINE, 4"</v>
          </cell>
          <cell r="G6641">
            <v>0</v>
          </cell>
        </row>
        <row r="6642">
          <cell r="A6642" t="str">
            <v>646E10001</v>
          </cell>
          <cell r="C6642" t="str">
            <v>MILE</v>
          </cell>
          <cell r="D6642" t="str">
            <v>EDGE LINE, 4", AS PER PLAN</v>
          </cell>
          <cell r="G6642">
            <v>0</v>
          </cell>
        </row>
        <row r="6643">
          <cell r="A6643" t="str">
            <v>646E10010</v>
          </cell>
          <cell r="C6643" t="str">
            <v>MILE</v>
          </cell>
          <cell r="D6643" t="str">
            <v>EDGE LINE, 6"</v>
          </cell>
          <cell r="G6643">
            <v>0</v>
          </cell>
        </row>
        <row r="6644">
          <cell r="A6644" t="str">
            <v>646E10011</v>
          </cell>
          <cell r="C6644" t="str">
            <v>MILE</v>
          </cell>
          <cell r="D6644" t="str">
            <v>EDGE LINE, 6", AS PER PLAN</v>
          </cell>
          <cell r="G6644">
            <v>0</v>
          </cell>
        </row>
        <row r="6645">
          <cell r="A6645" t="str">
            <v>646E10100</v>
          </cell>
          <cell r="C6645" t="str">
            <v>MILE</v>
          </cell>
          <cell r="D6645" t="str">
            <v>LANE LINE, 4"</v>
          </cell>
          <cell r="G6645">
            <v>0</v>
          </cell>
        </row>
        <row r="6646">
          <cell r="A6646" t="str">
            <v>646E10101</v>
          </cell>
          <cell r="C6646" t="str">
            <v>MILE</v>
          </cell>
          <cell r="D6646" t="str">
            <v>LANE LINE, 4", AS PER PLAN</v>
          </cell>
          <cell r="G6646">
            <v>0</v>
          </cell>
        </row>
        <row r="6647">
          <cell r="A6647" t="str">
            <v>646E10110</v>
          </cell>
          <cell r="C6647" t="str">
            <v>MILE</v>
          </cell>
          <cell r="D6647" t="str">
            <v>LANE LINE, 6"</v>
          </cell>
          <cell r="G6647">
            <v>0</v>
          </cell>
        </row>
        <row r="6648">
          <cell r="A6648" t="str">
            <v>646E10111</v>
          </cell>
          <cell r="C6648" t="str">
            <v>MILE</v>
          </cell>
          <cell r="D6648" t="str">
            <v>LANE LINE, 6", AS PER PLAN</v>
          </cell>
          <cell r="G6648">
            <v>0</v>
          </cell>
        </row>
        <row r="6649">
          <cell r="A6649" t="str">
            <v>646E10200</v>
          </cell>
          <cell r="C6649" t="str">
            <v>MILE</v>
          </cell>
          <cell r="D6649" t="str">
            <v>CENTER LINE</v>
          </cell>
          <cell r="G6649">
            <v>0</v>
          </cell>
        </row>
        <row r="6650">
          <cell r="A6650" t="str">
            <v>646E10201</v>
          </cell>
          <cell r="C6650" t="str">
            <v>MILE</v>
          </cell>
          <cell r="D6650" t="str">
            <v>CENTER LINE, AS PER PLAN</v>
          </cell>
          <cell r="G6650">
            <v>0</v>
          </cell>
        </row>
        <row r="6651">
          <cell r="A6651" t="str">
            <v>646E10300</v>
          </cell>
          <cell r="C6651" t="str">
            <v>FT</v>
          </cell>
          <cell r="D6651" t="str">
            <v>CHANNELIZING LINE, 8"</v>
          </cell>
          <cell r="G6651">
            <v>0</v>
          </cell>
        </row>
        <row r="6652">
          <cell r="A6652" t="str">
            <v>646E10301</v>
          </cell>
          <cell r="C6652" t="str">
            <v>FT</v>
          </cell>
          <cell r="D6652" t="str">
            <v>CHANNELIZING LINE, 8", AS PER PLAN</v>
          </cell>
          <cell r="G6652">
            <v>0</v>
          </cell>
        </row>
        <row r="6653">
          <cell r="A6653" t="str">
            <v>646E10310</v>
          </cell>
          <cell r="C6653" t="str">
            <v>FT</v>
          </cell>
          <cell r="D6653" t="str">
            <v>CHANNELIZING LINE, 12"</v>
          </cell>
          <cell r="G6653">
            <v>0</v>
          </cell>
        </row>
        <row r="6654">
          <cell r="A6654" t="str">
            <v>646E10311</v>
          </cell>
          <cell r="C6654" t="str">
            <v>FT</v>
          </cell>
          <cell r="D6654" t="str">
            <v>CHANNELIZING LINE, 12", AS PER PLAN</v>
          </cell>
          <cell r="G6654">
            <v>0</v>
          </cell>
        </row>
        <row r="6655">
          <cell r="A6655" t="str">
            <v>646E10400</v>
          </cell>
          <cell r="C6655" t="str">
            <v>FT</v>
          </cell>
          <cell r="D6655" t="str">
            <v>STOP LINE</v>
          </cell>
          <cell r="G6655">
            <v>0</v>
          </cell>
        </row>
        <row r="6656">
          <cell r="A6656" t="str">
            <v>646E10401</v>
          </cell>
          <cell r="C6656" t="str">
            <v>FT</v>
          </cell>
          <cell r="D6656" t="str">
            <v>STOP LINE, AS PER PLAN</v>
          </cell>
          <cell r="G6656">
            <v>0</v>
          </cell>
        </row>
        <row r="6657">
          <cell r="A6657" t="str">
            <v>646E10510</v>
          </cell>
          <cell r="C6657" t="str">
            <v>FT</v>
          </cell>
          <cell r="D6657" t="str">
            <v>CROSSWALK LINE, 12"</v>
          </cell>
          <cell r="G6657">
            <v>0</v>
          </cell>
        </row>
        <row r="6658">
          <cell r="A6658" t="str">
            <v>646E10511</v>
          </cell>
          <cell r="C6658" t="str">
            <v>FT</v>
          </cell>
          <cell r="D6658" t="str">
            <v>CROSSWALK LINE, 12", AS PER PLAN</v>
          </cell>
          <cell r="G6658">
            <v>0</v>
          </cell>
        </row>
        <row r="6659">
          <cell r="A6659" t="str">
            <v>646E10516</v>
          </cell>
          <cell r="C6659" t="str">
            <v>FT</v>
          </cell>
          <cell r="D6659" t="str">
            <v>CROSSWALK LINE, 18"</v>
          </cell>
          <cell r="G6659">
            <v>0</v>
          </cell>
        </row>
        <row r="6660">
          <cell r="A6660" t="str">
            <v>646E10517</v>
          </cell>
          <cell r="C6660" t="str">
            <v>FT</v>
          </cell>
          <cell r="D6660" t="str">
            <v>CROSSWALK LINE, 18", AS PER PLAN</v>
          </cell>
          <cell r="G6660">
            <v>0</v>
          </cell>
        </row>
        <row r="6661">
          <cell r="A6661" t="str">
            <v>646E10520</v>
          </cell>
          <cell r="C6661" t="str">
            <v>FT</v>
          </cell>
          <cell r="D6661" t="str">
            <v>CROSSWALK LINE, 24"</v>
          </cell>
          <cell r="G6661">
            <v>0</v>
          </cell>
        </row>
        <row r="6662">
          <cell r="A6662" t="str">
            <v>646E10521</v>
          </cell>
          <cell r="C6662" t="str">
            <v>FT</v>
          </cell>
          <cell r="D6662" t="str">
            <v>CROSSWALK LINE, 24", AS PER PLAN</v>
          </cell>
          <cell r="G6662">
            <v>0</v>
          </cell>
        </row>
        <row r="6663">
          <cell r="A6663" t="str">
            <v>646E10600</v>
          </cell>
          <cell r="C6663" t="str">
            <v>FT</v>
          </cell>
          <cell r="D6663" t="str">
            <v>TRANSVERSE/DIAGONAL LINE</v>
          </cell>
          <cell r="G6663">
            <v>0</v>
          </cell>
        </row>
        <row r="6664">
          <cell r="A6664" t="str">
            <v>646E10601</v>
          </cell>
          <cell r="C6664" t="str">
            <v>FT</v>
          </cell>
          <cell r="D6664" t="str">
            <v>TRANSVERSE/DIAGONAL LINE, AS PER PLAN</v>
          </cell>
          <cell r="G6664">
            <v>0</v>
          </cell>
        </row>
        <row r="6665">
          <cell r="A6665" t="str">
            <v>646E10620</v>
          </cell>
          <cell r="C6665" t="str">
            <v>FT</v>
          </cell>
          <cell r="D6665" t="str">
            <v>CHEVRON MARKING</v>
          </cell>
          <cell r="G6665">
            <v>0</v>
          </cell>
        </row>
        <row r="6666">
          <cell r="A6666" t="str">
            <v>646E10621</v>
          </cell>
          <cell r="C6666" t="str">
            <v>FT</v>
          </cell>
          <cell r="D6666" t="str">
            <v>CHEVRON MARKING, AS PER PLAN</v>
          </cell>
          <cell r="G6666">
            <v>0</v>
          </cell>
        </row>
        <row r="6667">
          <cell r="A6667" t="str">
            <v>646E10700</v>
          </cell>
          <cell r="C6667" t="str">
            <v>FT</v>
          </cell>
          <cell r="D6667" t="str">
            <v>CURB MARKING</v>
          </cell>
          <cell r="G6667">
            <v>0</v>
          </cell>
        </row>
        <row r="6668">
          <cell r="A6668" t="str">
            <v>646E10701</v>
          </cell>
          <cell r="C6668" t="str">
            <v>FT</v>
          </cell>
          <cell r="D6668" t="str">
            <v>CURB MARKING, AS PER PLAN</v>
          </cell>
          <cell r="G6668">
            <v>0</v>
          </cell>
        </row>
        <row r="6669">
          <cell r="A6669" t="str">
            <v>646E10800</v>
          </cell>
          <cell r="C6669" t="str">
            <v>SF</v>
          </cell>
          <cell r="D6669" t="str">
            <v>ISLAND MARKING</v>
          </cell>
          <cell r="G6669">
            <v>0</v>
          </cell>
        </row>
        <row r="6670">
          <cell r="A6670" t="str">
            <v>646E10801</v>
          </cell>
          <cell r="C6670" t="str">
            <v>SF</v>
          </cell>
          <cell r="D6670" t="str">
            <v>ISLAND MARKING, AS PER PLAN</v>
          </cell>
          <cell r="G6670">
            <v>0</v>
          </cell>
        </row>
        <row r="6671">
          <cell r="A6671" t="str">
            <v>646E10900</v>
          </cell>
          <cell r="C6671" t="str">
            <v>EACH</v>
          </cell>
          <cell r="D6671" t="str">
            <v>HANDICAP SYMBOL MARKING</v>
          </cell>
          <cell r="G6671">
            <v>0</v>
          </cell>
        </row>
        <row r="6672">
          <cell r="A6672" t="str">
            <v>646E10901</v>
          </cell>
          <cell r="C6672" t="str">
            <v>EACH</v>
          </cell>
          <cell r="D6672" t="str">
            <v>HANDICAP SYMBOL MARKING, AS PER PLAN</v>
          </cell>
          <cell r="G6672">
            <v>0</v>
          </cell>
        </row>
        <row r="6673">
          <cell r="A6673" t="str">
            <v>646E20000</v>
          </cell>
          <cell r="C6673" t="str">
            <v>EACH</v>
          </cell>
          <cell r="D6673" t="str">
            <v>RAILROAD SYMBOL MARKING</v>
          </cell>
          <cell r="G6673">
            <v>0</v>
          </cell>
        </row>
        <row r="6674">
          <cell r="A6674" t="str">
            <v>646E20001</v>
          </cell>
          <cell r="C6674" t="str">
            <v>EACH</v>
          </cell>
          <cell r="D6674" t="str">
            <v>RAILROAD SYMBOL MARKING, AS PER PLAN</v>
          </cell>
          <cell r="G6674">
            <v>0</v>
          </cell>
        </row>
        <row r="6675">
          <cell r="A6675" t="str">
            <v>646E20100</v>
          </cell>
          <cell r="C6675" t="str">
            <v>EACH</v>
          </cell>
          <cell r="D6675" t="str">
            <v>SCHOOL SYMBOL MARKING, 72"</v>
          </cell>
          <cell r="G6675">
            <v>0</v>
          </cell>
        </row>
        <row r="6676">
          <cell r="A6676" t="str">
            <v>646E20101</v>
          </cell>
          <cell r="C6676" t="str">
            <v>EACH</v>
          </cell>
          <cell r="D6676" t="str">
            <v>SCHOOL SYMBOL MARKING, 72", AS PER PLAN</v>
          </cell>
          <cell r="G6676">
            <v>0</v>
          </cell>
        </row>
        <row r="6677">
          <cell r="A6677" t="str">
            <v>646E20110</v>
          </cell>
          <cell r="C6677" t="str">
            <v>EACH</v>
          </cell>
          <cell r="D6677" t="str">
            <v>SCHOOL SYMBOL MARKING, 96"</v>
          </cell>
          <cell r="G6677">
            <v>0</v>
          </cell>
        </row>
        <row r="6678">
          <cell r="A6678" t="str">
            <v>646E20111</v>
          </cell>
          <cell r="C6678" t="str">
            <v>EACH</v>
          </cell>
          <cell r="D6678" t="str">
            <v>SCHOOL SYMBOL MARKING, 96", AS PER PLAN</v>
          </cell>
          <cell r="G6678">
            <v>0</v>
          </cell>
        </row>
        <row r="6679">
          <cell r="A6679" t="str">
            <v>646E20120</v>
          </cell>
          <cell r="C6679" t="str">
            <v>EACH</v>
          </cell>
          <cell r="D6679" t="str">
            <v>SCHOOL SYMBOL MARKING, 120"</v>
          </cell>
          <cell r="G6679">
            <v>0</v>
          </cell>
        </row>
        <row r="6680">
          <cell r="A6680" t="str">
            <v>646E20121</v>
          </cell>
          <cell r="C6680" t="str">
            <v>EACH</v>
          </cell>
          <cell r="D6680" t="str">
            <v>SCHOOL SYMBOL MARKING, 120", AS PER PLAN</v>
          </cell>
          <cell r="G6680">
            <v>0</v>
          </cell>
        </row>
        <row r="6681">
          <cell r="A6681" t="str">
            <v>646E20200</v>
          </cell>
          <cell r="C6681" t="str">
            <v>FT</v>
          </cell>
          <cell r="D6681" t="str">
            <v>PARKING LOT STALL MARKING</v>
          </cell>
          <cell r="G6681">
            <v>0</v>
          </cell>
        </row>
        <row r="6682">
          <cell r="A6682" t="str">
            <v>646E20201</v>
          </cell>
          <cell r="C6682" t="str">
            <v>FT</v>
          </cell>
          <cell r="D6682" t="str">
            <v>PARKING LOT STALL MARKING, AS PER PLAN</v>
          </cell>
          <cell r="G6682">
            <v>0</v>
          </cell>
        </row>
        <row r="6683">
          <cell r="A6683" t="str">
            <v>646E20300</v>
          </cell>
          <cell r="C6683" t="str">
            <v>EACH</v>
          </cell>
          <cell r="D6683" t="str">
            <v>LANE ARROW</v>
          </cell>
          <cell r="G6683">
            <v>0</v>
          </cell>
        </row>
        <row r="6684">
          <cell r="A6684" t="str">
            <v>646E20301</v>
          </cell>
          <cell r="C6684" t="str">
            <v>EACH</v>
          </cell>
          <cell r="D6684" t="str">
            <v>LANE ARROW, AS PER PLAN</v>
          </cell>
          <cell r="G6684">
            <v>0</v>
          </cell>
        </row>
        <row r="6685">
          <cell r="A6685" t="str">
            <v>646E20320</v>
          </cell>
          <cell r="C6685" t="str">
            <v>EACH</v>
          </cell>
          <cell r="D6685" t="str">
            <v>WRONG WAY ARROW</v>
          </cell>
          <cell r="G6685">
            <v>0</v>
          </cell>
        </row>
        <row r="6686">
          <cell r="A6686" t="str">
            <v>646E20350</v>
          </cell>
          <cell r="C6686" t="str">
            <v>EACH</v>
          </cell>
          <cell r="D6686" t="str">
            <v>LANE REDUCTION ARROW</v>
          </cell>
          <cell r="G6686">
            <v>0</v>
          </cell>
        </row>
        <row r="6687">
          <cell r="A6687" t="str">
            <v>646E20370</v>
          </cell>
          <cell r="C6687" t="str">
            <v>EACH</v>
          </cell>
          <cell r="D6687" t="str">
            <v>TWO WAY LEFT TURN ARROW</v>
          </cell>
          <cell r="G6687">
            <v>0</v>
          </cell>
        </row>
        <row r="6688">
          <cell r="A6688" t="str">
            <v>646E20400</v>
          </cell>
          <cell r="C6688" t="str">
            <v>EACH</v>
          </cell>
          <cell r="D6688" t="str">
            <v>WORD ON PAVEMENT, 72"</v>
          </cell>
          <cell r="G6688">
            <v>0</v>
          </cell>
        </row>
        <row r="6689">
          <cell r="A6689" t="str">
            <v>646E20401</v>
          </cell>
          <cell r="C6689" t="str">
            <v>EACH</v>
          </cell>
          <cell r="D6689" t="str">
            <v>WORD ON PAVEMENT, 72", AS PER PLAN</v>
          </cell>
          <cell r="G6689">
            <v>0</v>
          </cell>
        </row>
        <row r="6690">
          <cell r="A6690" t="str">
            <v>646E20410</v>
          </cell>
          <cell r="C6690" t="str">
            <v>EACH</v>
          </cell>
          <cell r="D6690" t="str">
            <v>WORD ON PAVEMENT, 96"</v>
          </cell>
          <cell r="G6690">
            <v>0</v>
          </cell>
        </row>
        <row r="6691">
          <cell r="A6691" t="str">
            <v>646E20411</v>
          </cell>
          <cell r="C6691" t="str">
            <v>EACH</v>
          </cell>
          <cell r="D6691" t="str">
            <v>WORD ON PAVEMENT, 96", AS PER PLAN</v>
          </cell>
          <cell r="G6691">
            <v>0</v>
          </cell>
        </row>
        <row r="6692">
          <cell r="A6692" t="str">
            <v>646E20500</v>
          </cell>
          <cell r="C6692" t="str">
            <v>FT</v>
          </cell>
          <cell r="D6692" t="str">
            <v>DOTTED LINE</v>
          </cell>
          <cell r="G6692">
            <v>0</v>
          </cell>
        </row>
        <row r="6693">
          <cell r="A6693" t="str">
            <v>646E20501</v>
          </cell>
          <cell r="C6693" t="str">
            <v>FT</v>
          </cell>
          <cell r="D6693" t="str">
            <v>DOTTED LINE, AS PER PLAN</v>
          </cell>
          <cell r="G6693">
            <v>0</v>
          </cell>
        </row>
        <row r="6694">
          <cell r="A6694" t="str">
            <v>646E20502</v>
          </cell>
          <cell r="C6694" t="str">
            <v>FT</v>
          </cell>
          <cell r="D6694" t="str">
            <v>DOTTED LINE, 4"</v>
          </cell>
          <cell r="G6694">
            <v>0</v>
          </cell>
        </row>
        <row r="6695">
          <cell r="A6695" t="str">
            <v>646E20504</v>
          </cell>
          <cell r="C6695" t="str">
            <v>FT</v>
          </cell>
          <cell r="D6695" t="str">
            <v>DOTTED LINE, 6"</v>
          </cell>
          <cell r="G6695">
            <v>0</v>
          </cell>
        </row>
        <row r="6696">
          <cell r="A6696" t="str">
            <v>646E20506</v>
          </cell>
          <cell r="C6696" t="str">
            <v>FT</v>
          </cell>
          <cell r="D6696" t="str">
            <v>DOTTED LINE, 8"</v>
          </cell>
          <cell r="G6696">
            <v>0</v>
          </cell>
        </row>
        <row r="6697">
          <cell r="A6697" t="str">
            <v>646E20510</v>
          </cell>
          <cell r="C6697" t="str">
            <v>FT</v>
          </cell>
          <cell r="D6697" t="str">
            <v>DOTTED LINE, 12"</v>
          </cell>
          <cell r="G6697">
            <v>0</v>
          </cell>
        </row>
        <row r="6698">
          <cell r="A6698" t="str">
            <v>646E20520</v>
          </cell>
          <cell r="C6698" t="str">
            <v>FT</v>
          </cell>
          <cell r="D6698" t="str">
            <v>DOTTED LINE, 24"</v>
          </cell>
          <cell r="G6698">
            <v>0</v>
          </cell>
        </row>
        <row r="6699">
          <cell r="A6699" t="str">
            <v>646E20600</v>
          </cell>
          <cell r="C6699" t="str">
            <v>EACH</v>
          </cell>
          <cell r="D6699" t="str">
            <v>BIKE LANE SYMBOL MARKING</v>
          </cell>
          <cell r="G6699">
            <v>0</v>
          </cell>
        </row>
        <row r="6700">
          <cell r="A6700" t="str">
            <v>646E20650</v>
          </cell>
          <cell r="C6700" t="str">
            <v>EACH</v>
          </cell>
          <cell r="D6700" t="str">
            <v>SHARED LANE MARKING</v>
          </cell>
          <cell r="G6700">
            <v>0</v>
          </cell>
        </row>
        <row r="6701">
          <cell r="A6701" t="str">
            <v>646E20710</v>
          </cell>
          <cell r="C6701" t="str">
            <v>EACH</v>
          </cell>
          <cell r="D6701" t="str">
            <v>SPEED MEASUREMENT MARKING</v>
          </cell>
          <cell r="G6701">
            <v>0</v>
          </cell>
        </row>
        <row r="6702">
          <cell r="A6702" t="str">
            <v>646E20711</v>
          </cell>
          <cell r="C6702" t="str">
            <v>EACH</v>
          </cell>
          <cell r="D6702" t="str">
            <v>SPEED MEASUREMENT MARKING, AS PER PLAN</v>
          </cell>
          <cell r="G6702">
            <v>0</v>
          </cell>
        </row>
        <row r="6703">
          <cell r="A6703" t="str">
            <v>646E20800</v>
          </cell>
          <cell r="C6703" t="str">
            <v>FT</v>
          </cell>
          <cell r="D6703" t="str">
            <v>YIELD LINE</v>
          </cell>
          <cell r="G6703">
            <v>0</v>
          </cell>
        </row>
        <row r="6704">
          <cell r="A6704" t="str">
            <v>646E50000</v>
          </cell>
          <cell r="C6704" t="str">
            <v>EACH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646E50100</v>
          </cell>
          <cell r="C6705" t="str">
            <v>FT</v>
          </cell>
          <cell r="D6705" t="str">
            <v>REMOVAL OF PAVEMENT MARKING</v>
          </cell>
          <cell r="G6705">
            <v>0</v>
          </cell>
        </row>
        <row r="6706">
          <cell r="A6706" t="str">
            <v>646E50101</v>
          </cell>
          <cell r="C6706" t="str">
            <v>FT</v>
          </cell>
          <cell r="D6706" t="str">
            <v>REMOVAL OF PAVEMENT MARKING, AS PER PLAN</v>
          </cell>
          <cell r="G6706">
            <v>0</v>
          </cell>
        </row>
        <row r="6707">
          <cell r="A6707" t="str">
            <v>646E50200</v>
          </cell>
          <cell r="C6707" t="str">
            <v>SF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646E50300</v>
          </cell>
          <cell r="C6708" t="str">
            <v>MILE</v>
          </cell>
          <cell r="D6708" t="str">
            <v>REMOVAL OF PAVEMENT MARKING</v>
          </cell>
          <cell r="G6708">
            <v>0</v>
          </cell>
        </row>
        <row r="6709">
          <cell r="A6709" t="str">
            <v>646E50301</v>
          </cell>
          <cell r="C6709" t="str">
            <v>MILE</v>
          </cell>
          <cell r="D6709" t="str">
            <v>REMOVAL OF PAVEMENT MARKING, AS PER PLAN</v>
          </cell>
          <cell r="G6709">
            <v>0</v>
          </cell>
        </row>
        <row r="6710">
          <cell r="A6710" t="str">
            <v>646E60000</v>
          </cell>
          <cell r="C6710" t="str">
            <v>LS</v>
          </cell>
          <cell r="D6710" t="str">
            <v>TWO-WAY RADIO EQUIPMENT</v>
          </cell>
          <cell r="G6710">
            <v>0</v>
          </cell>
        </row>
        <row r="6711">
          <cell r="A6711" t="str">
            <v>646E60001</v>
          </cell>
          <cell r="C6711" t="str">
            <v>LS</v>
          </cell>
          <cell r="D6711" t="str">
            <v>TWO-WAY RADIO EQUIPMENT, AS PER PLAN</v>
          </cell>
          <cell r="G6711">
            <v>0</v>
          </cell>
        </row>
        <row r="6712">
          <cell r="A6712" t="str">
            <v>646E60100</v>
          </cell>
          <cell r="C6712" t="str">
            <v>SF</v>
          </cell>
          <cell r="D6712" t="str">
            <v>GREEN COLORED PAVEMENT FOR BIKE LANES</v>
          </cell>
          <cell r="G6712">
            <v>0</v>
          </cell>
        </row>
        <row r="6713">
          <cell r="A6713" t="str">
            <v>646E90000</v>
          </cell>
          <cell r="C6713" t="str">
            <v>FT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646E90010</v>
          </cell>
          <cell r="C6714" t="str">
            <v>MILE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646E98000</v>
          </cell>
          <cell r="C6715" t="str">
            <v>EACH</v>
          </cell>
          <cell r="D6715" t="str">
            <v>PAVEMENT MARKING,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647E18000</v>
          </cell>
          <cell r="C6716" t="str">
            <v>FT</v>
          </cell>
          <cell r="D6716" t="str">
            <v>CHANNELIZING LINE, 8", TYPE A90</v>
          </cell>
          <cell r="G6716">
            <v>0</v>
          </cell>
        </row>
        <row r="6717">
          <cell r="A6717" t="str">
            <v>647E18002</v>
          </cell>
          <cell r="C6717" t="str">
            <v>FT</v>
          </cell>
          <cell r="D6717" t="str">
            <v>CHANNELIZING LINE, 8", TYPE A125</v>
          </cell>
          <cell r="G6717">
            <v>0</v>
          </cell>
        </row>
        <row r="6718">
          <cell r="A6718" t="str">
            <v>647E18004</v>
          </cell>
          <cell r="C6718" t="str">
            <v>FT</v>
          </cell>
          <cell r="D6718" t="str">
            <v>CHANNELIZING LINE, 12", TYPE A90</v>
          </cell>
          <cell r="G6718">
            <v>0</v>
          </cell>
        </row>
        <row r="6719">
          <cell r="A6719" t="str">
            <v>647E18006</v>
          </cell>
          <cell r="C6719" t="str">
            <v>FT</v>
          </cell>
          <cell r="D6719" t="str">
            <v>CHANNELIZING LINE, 12", TYPE A125</v>
          </cell>
          <cell r="G6719">
            <v>0</v>
          </cell>
        </row>
        <row r="6720">
          <cell r="A6720" t="str">
            <v>647E18010</v>
          </cell>
          <cell r="C6720" t="str">
            <v>FT</v>
          </cell>
          <cell r="D6720" t="str">
            <v>CHANNELIZING LINE, 8", TYPE B90</v>
          </cell>
          <cell r="G6720">
            <v>0</v>
          </cell>
        </row>
        <row r="6721">
          <cell r="A6721" t="str">
            <v>647E18012</v>
          </cell>
          <cell r="C6721" t="str">
            <v>FT</v>
          </cell>
          <cell r="D6721" t="str">
            <v>CHANNELIZING LINE, 8", TYPE B125</v>
          </cell>
          <cell r="G6721">
            <v>0</v>
          </cell>
        </row>
        <row r="6722">
          <cell r="A6722" t="str">
            <v>647E18013</v>
          </cell>
          <cell r="C6722" t="str">
            <v>FT</v>
          </cell>
          <cell r="D6722" t="str">
            <v>CHANNELIZING LINE, 8", TYPE B125, AS PER PLAN</v>
          </cell>
          <cell r="G6722">
            <v>0</v>
          </cell>
        </row>
        <row r="6723">
          <cell r="A6723" t="str">
            <v>647E18014</v>
          </cell>
          <cell r="C6723" t="str">
            <v>FT</v>
          </cell>
          <cell r="D6723" t="str">
            <v>CHANNELIZING LINE, 12", TYPE B90</v>
          </cell>
          <cell r="G6723">
            <v>0</v>
          </cell>
        </row>
        <row r="6724">
          <cell r="A6724" t="str">
            <v>647E18016</v>
          </cell>
          <cell r="C6724" t="str">
            <v>FT</v>
          </cell>
          <cell r="D6724" t="str">
            <v>CHANNELIZING LINE, 12", TYPE B125</v>
          </cell>
          <cell r="G6724">
            <v>0</v>
          </cell>
        </row>
        <row r="6725">
          <cell r="A6725" t="str">
            <v>647E18050</v>
          </cell>
          <cell r="C6725" t="str">
            <v>FT</v>
          </cell>
          <cell r="D6725" t="str">
            <v>STOP LINE, TYPE A90</v>
          </cell>
          <cell r="G6725">
            <v>0</v>
          </cell>
        </row>
        <row r="6726">
          <cell r="A6726" t="str">
            <v>647E18052</v>
          </cell>
          <cell r="C6726" t="str">
            <v>FT</v>
          </cell>
          <cell r="D6726" t="str">
            <v>STOP LINE, TYPE A125</v>
          </cell>
          <cell r="G6726">
            <v>0</v>
          </cell>
        </row>
        <row r="6727">
          <cell r="A6727" t="str">
            <v>647E18060</v>
          </cell>
          <cell r="C6727" t="str">
            <v>FT</v>
          </cell>
          <cell r="D6727" t="str">
            <v>STOP LINE, TYPE B90</v>
          </cell>
          <cell r="G6727">
            <v>0</v>
          </cell>
        </row>
        <row r="6728">
          <cell r="A6728" t="str">
            <v>647E18062</v>
          </cell>
          <cell r="C6728" t="str">
            <v>FT</v>
          </cell>
          <cell r="D6728" t="str">
            <v>STOP LINE, TYPE B125</v>
          </cell>
          <cell r="G6728">
            <v>0</v>
          </cell>
        </row>
        <row r="6729">
          <cell r="A6729" t="str">
            <v>647E20020</v>
          </cell>
          <cell r="C6729" t="str">
            <v>FT</v>
          </cell>
          <cell r="D6729" t="str">
            <v>CROSSWALK LINE, 12", TYPE A90</v>
          </cell>
          <cell r="G6729">
            <v>0</v>
          </cell>
        </row>
        <row r="6730">
          <cell r="A6730" t="str">
            <v>647E20026</v>
          </cell>
          <cell r="C6730" t="str">
            <v>FT</v>
          </cell>
          <cell r="D6730" t="str">
            <v>CROSSWALK LINE, 12", TYPE A125</v>
          </cell>
          <cell r="G6730">
            <v>0</v>
          </cell>
        </row>
        <row r="6731">
          <cell r="A6731" t="str">
            <v>647E20030</v>
          </cell>
          <cell r="C6731" t="str">
            <v>FT</v>
          </cell>
          <cell r="D6731" t="str">
            <v>CROSSWALK LINE, 12", TYPE B90</v>
          </cell>
          <cell r="G6731">
            <v>0</v>
          </cell>
        </row>
        <row r="6732">
          <cell r="A6732" t="str">
            <v>647E20036</v>
          </cell>
          <cell r="C6732" t="str">
            <v>FT</v>
          </cell>
          <cell r="D6732" t="str">
            <v>CROSSWALK LINE, 12", TYPE B125</v>
          </cell>
          <cell r="G6732">
            <v>0</v>
          </cell>
        </row>
        <row r="6733">
          <cell r="A6733" t="str">
            <v>647E20070</v>
          </cell>
          <cell r="C6733" t="str">
            <v>FT</v>
          </cell>
          <cell r="D6733" t="str">
            <v>CROSSWALK LINE, 24", TYPE A90</v>
          </cell>
          <cell r="G6733">
            <v>0</v>
          </cell>
        </row>
        <row r="6734">
          <cell r="A6734" t="str">
            <v>647E20076</v>
          </cell>
          <cell r="C6734" t="str">
            <v>FT</v>
          </cell>
          <cell r="D6734" t="str">
            <v>CROSSWALK LINE, 24", TYPE A125</v>
          </cell>
          <cell r="G6734">
            <v>0</v>
          </cell>
        </row>
        <row r="6735">
          <cell r="A6735" t="str">
            <v>647E20080</v>
          </cell>
          <cell r="C6735" t="str">
            <v>FT</v>
          </cell>
          <cell r="D6735" t="str">
            <v>CROSSWALK LINE, 24", TYPE B90</v>
          </cell>
          <cell r="G6735">
            <v>0</v>
          </cell>
        </row>
        <row r="6736">
          <cell r="A6736" t="str">
            <v>647E20086</v>
          </cell>
          <cell r="C6736" t="str">
            <v>FT</v>
          </cell>
          <cell r="D6736" t="str">
            <v>CROSSWALK LINE, 24", TYPE B125</v>
          </cell>
          <cell r="G6736">
            <v>0</v>
          </cell>
        </row>
        <row r="6737">
          <cell r="A6737" t="str">
            <v>647E20100</v>
          </cell>
          <cell r="C6737" t="str">
            <v>FT</v>
          </cell>
          <cell r="D6737" t="str">
            <v>TRANSVERSE/DIAGONAL LINE, TYPE A90</v>
          </cell>
          <cell r="G6737">
            <v>0</v>
          </cell>
        </row>
        <row r="6738">
          <cell r="A6738" t="str">
            <v>647E20102</v>
          </cell>
          <cell r="C6738" t="str">
            <v>FT</v>
          </cell>
          <cell r="D6738" t="str">
            <v>TRANSVERSE/DIAGONAL LINE, TYPE A125</v>
          </cell>
          <cell r="G6738">
            <v>0</v>
          </cell>
        </row>
        <row r="6739">
          <cell r="A6739" t="str">
            <v>647E20110</v>
          </cell>
          <cell r="C6739" t="str">
            <v>FT</v>
          </cell>
          <cell r="D6739" t="str">
            <v>TRANSVERSE/DIAGONAL LINE, TYPE B90</v>
          </cell>
          <cell r="G6739">
            <v>0</v>
          </cell>
        </row>
        <row r="6740">
          <cell r="A6740" t="str">
            <v>647E20112</v>
          </cell>
          <cell r="C6740" t="str">
            <v>FT</v>
          </cell>
          <cell r="D6740" t="str">
            <v>TRANSVERSE/DIAGONAL LINE, TYPE B125</v>
          </cell>
          <cell r="G6740">
            <v>0</v>
          </cell>
        </row>
        <row r="6741">
          <cell r="A6741" t="str">
            <v>647E20120</v>
          </cell>
          <cell r="C6741" t="str">
            <v>FT</v>
          </cell>
          <cell r="D6741" t="str">
            <v>CHEVRON MARKING, TYPE A90</v>
          </cell>
          <cell r="G6741">
            <v>0</v>
          </cell>
        </row>
        <row r="6742">
          <cell r="A6742" t="str">
            <v>647E20122</v>
          </cell>
          <cell r="C6742" t="str">
            <v>FT</v>
          </cell>
          <cell r="D6742" t="str">
            <v>CHEVRON MARKING, TYPE A125</v>
          </cell>
          <cell r="G6742">
            <v>0</v>
          </cell>
        </row>
        <row r="6743">
          <cell r="A6743" t="str">
            <v>647E20130</v>
          </cell>
          <cell r="C6743" t="str">
            <v>FT</v>
          </cell>
          <cell r="D6743" t="str">
            <v>CHEVRON MARKING, TYPE B90</v>
          </cell>
          <cell r="G6743">
            <v>0</v>
          </cell>
        </row>
        <row r="6744">
          <cell r="A6744" t="str">
            <v>647E20132</v>
          </cell>
          <cell r="C6744" t="str">
            <v>FT</v>
          </cell>
          <cell r="D6744" t="str">
            <v>CHEVRON MARKING, TYPE B125</v>
          </cell>
          <cell r="G6744">
            <v>0</v>
          </cell>
        </row>
        <row r="6745">
          <cell r="A6745" t="str">
            <v>647E20200</v>
          </cell>
          <cell r="C6745" t="str">
            <v>EACH</v>
          </cell>
          <cell r="D6745" t="str">
            <v>HANDICAP SYMBOL MARKING, TYPE A90</v>
          </cell>
          <cell r="G6745">
            <v>0</v>
          </cell>
        </row>
        <row r="6746">
          <cell r="A6746" t="str">
            <v>647E20202</v>
          </cell>
          <cell r="C6746" t="str">
            <v>EACH</v>
          </cell>
          <cell r="D6746" t="str">
            <v>HANDICAP SYMBOL MARKING, TYPE A125</v>
          </cell>
          <cell r="G6746">
            <v>0</v>
          </cell>
        </row>
        <row r="6747">
          <cell r="A6747" t="str">
            <v>647E20210</v>
          </cell>
          <cell r="C6747" t="str">
            <v>EACH</v>
          </cell>
          <cell r="D6747" t="str">
            <v>HANDICAP SYMBOL MARKING, TYPE B90</v>
          </cell>
          <cell r="G6747">
            <v>0</v>
          </cell>
        </row>
        <row r="6748">
          <cell r="A6748" t="str">
            <v>647E20212</v>
          </cell>
          <cell r="C6748" t="str">
            <v>EACH</v>
          </cell>
          <cell r="D6748" t="str">
            <v>HANDICAP SYMBOL MARKING, TYPE B125</v>
          </cell>
          <cell r="G6748">
            <v>0</v>
          </cell>
        </row>
        <row r="6749">
          <cell r="A6749" t="str">
            <v>647E20300</v>
          </cell>
          <cell r="C6749" t="str">
            <v>EACH</v>
          </cell>
          <cell r="D6749" t="str">
            <v>RAILROAD SYMBOL MARKING, TYPE A90</v>
          </cell>
          <cell r="G6749">
            <v>0</v>
          </cell>
        </row>
        <row r="6750">
          <cell r="A6750" t="str">
            <v>647E20302</v>
          </cell>
          <cell r="C6750" t="str">
            <v>EACH</v>
          </cell>
          <cell r="D6750" t="str">
            <v>RAILROAD SYMBOL MARKING, TYPE A125</v>
          </cell>
          <cell r="G6750">
            <v>0</v>
          </cell>
        </row>
        <row r="6751">
          <cell r="A6751" t="str">
            <v>647E20310</v>
          </cell>
          <cell r="C6751" t="str">
            <v>EACH</v>
          </cell>
          <cell r="D6751" t="str">
            <v>RAILROAD SYMBOL MARKING, TYPE B90</v>
          </cell>
          <cell r="G6751">
            <v>0</v>
          </cell>
        </row>
        <row r="6752">
          <cell r="A6752" t="str">
            <v>647E20312</v>
          </cell>
          <cell r="C6752" t="str">
            <v>EACH</v>
          </cell>
          <cell r="D6752" t="str">
            <v>RAILROAD SYMBOL MARKING, TYPE B125</v>
          </cell>
          <cell r="G6752">
            <v>0</v>
          </cell>
        </row>
        <row r="6753">
          <cell r="A6753" t="str">
            <v>647E20400</v>
          </cell>
          <cell r="C6753" t="str">
            <v>EACH</v>
          </cell>
          <cell r="D6753" t="str">
            <v>SCHOOL SYMBOL MARKING, 72", TYPE A90</v>
          </cell>
          <cell r="G6753">
            <v>0</v>
          </cell>
        </row>
        <row r="6754">
          <cell r="A6754" t="str">
            <v>647E20402</v>
          </cell>
          <cell r="C6754" t="str">
            <v>EACH</v>
          </cell>
          <cell r="D6754" t="str">
            <v>SCHOOL SYMBOL MARKING, 72", TYPE A125</v>
          </cell>
          <cell r="G6754">
            <v>0</v>
          </cell>
        </row>
        <row r="6755">
          <cell r="A6755" t="str">
            <v>647E20410</v>
          </cell>
          <cell r="C6755" t="str">
            <v>EACH</v>
          </cell>
          <cell r="D6755" t="str">
            <v>SCHOOL SYMBOL MARKING, 72", TYPE B90</v>
          </cell>
          <cell r="G6755">
            <v>0</v>
          </cell>
        </row>
        <row r="6756">
          <cell r="A6756" t="str">
            <v>647E20412</v>
          </cell>
          <cell r="C6756" t="str">
            <v>EACH</v>
          </cell>
          <cell r="D6756" t="str">
            <v>SCHOOL SYMBOL MARKING, 72", TYPE B125</v>
          </cell>
          <cell r="G6756">
            <v>0</v>
          </cell>
        </row>
        <row r="6757">
          <cell r="A6757" t="str">
            <v>647E20430</v>
          </cell>
          <cell r="C6757" t="str">
            <v>EACH</v>
          </cell>
          <cell r="D6757" t="str">
            <v>SCHOOL SYMBOL MARKING, 96", TYPE A90</v>
          </cell>
          <cell r="G6757">
            <v>0</v>
          </cell>
        </row>
        <row r="6758">
          <cell r="A6758" t="str">
            <v>647E20432</v>
          </cell>
          <cell r="C6758" t="str">
            <v>EACH</v>
          </cell>
          <cell r="D6758" t="str">
            <v>SCHOOL SYMBOL MARKING, 96", TYPE A125</v>
          </cell>
          <cell r="G6758">
            <v>0</v>
          </cell>
        </row>
        <row r="6759">
          <cell r="A6759" t="str">
            <v>647E20440</v>
          </cell>
          <cell r="C6759" t="str">
            <v>EACH</v>
          </cell>
          <cell r="D6759" t="str">
            <v>SCHOOL SYMBOL MARKING, 96", TYPE B90</v>
          </cell>
          <cell r="G6759">
            <v>0</v>
          </cell>
        </row>
        <row r="6760">
          <cell r="A6760" t="str">
            <v>647E20442</v>
          </cell>
          <cell r="C6760" t="str">
            <v>EACH</v>
          </cell>
          <cell r="D6760" t="str">
            <v>SCHOOL SYMBOL MARKING, 96", TYPE B125</v>
          </cell>
          <cell r="G6760">
            <v>0</v>
          </cell>
        </row>
        <row r="6761">
          <cell r="A6761" t="str">
            <v>647E20460</v>
          </cell>
          <cell r="C6761" t="str">
            <v>EACH</v>
          </cell>
          <cell r="D6761" t="str">
            <v>SCHOOL SYMBOL MARKING, 120", TYPE A90</v>
          </cell>
          <cell r="G6761">
            <v>0</v>
          </cell>
        </row>
        <row r="6762">
          <cell r="A6762" t="str">
            <v>647E20462</v>
          </cell>
          <cell r="C6762" t="str">
            <v>EACH</v>
          </cell>
          <cell r="D6762" t="str">
            <v>SCHOOL SYMBOL MARKING, 120", TYPE A125</v>
          </cell>
          <cell r="G6762">
            <v>0</v>
          </cell>
        </row>
        <row r="6763">
          <cell r="A6763" t="str">
            <v>647E20470</v>
          </cell>
          <cell r="C6763" t="str">
            <v>EACH</v>
          </cell>
          <cell r="D6763" t="str">
            <v>SCHOOL SYMBOL MARKING, 120", TYPE B90</v>
          </cell>
          <cell r="G6763">
            <v>0</v>
          </cell>
        </row>
        <row r="6764">
          <cell r="A6764" t="str">
            <v>647E20472</v>
          </cell>
          <cell r="C6764" t="str">
            <v>EACH</v>
          </cell>
          <cell r="D6764" t="str">
            <v>SCHOOL SYMBOL MARKING, 120", TYPE B125</v>
          </cell>
          <cell r="G6764">
            <v>0</v>
          </cell>
        </row>
        <row r="6765">
          <cell r="A6765" t="str">
            <v>647E20500</v>
          </cell>
          <cell r="C6765" t="str">
            <v>FT</v>
          </cell>
          <cell r="D6765" t="str">
            <v>PARKING LOT STALL MARKING, TYPE A90</v>
          </cell>
          <cell r="G6765">
            <v>0</v>
          </cell>
        </row>
        <row r="6766">
          <cell r="A6766" t="str">
            <v>647E20502</v>
          </cell>
          <cell r="C6766" t="str">
            <v>FT</v>
          </cell>
          <cell r="D6766" t="str">
            <v>PARKING LOT STALL MARKING, TYPE A125</v>
          </cell>
          <cell r="G6766">
            <v>0</v>
          </cell>
        </row>
        <row r="6767">
          <cell r="A6767" t="str">
            <v>647E20510</v>
          </cell>
          <cell r="C6767" t="str">
            <v>FT</v>
          </cell>
          <cell r="D6767" t="str">
            <v>PARKING LOT STALL MARKING, TYPE B90</v>
          </cell>
          <cell r="G6767">
            <v>0</v>
          </cell>
        </row>
        <row r="6768">
          <cell r="A6768" t="str">
            <v>647E20512</v>
          </cell>
          <cell r="C6768" t="str">
            <v>FT</v>
          </cell>
          <cell r="D6768" t="str">
            <v>PARKING LOT STALL MARKING, TYPE B125</v>
          </cell>
          <cell r="G6768">
            <v>0</v>
          </cell>
        </row>
        <row r="6769">
          <cell r="A6769" t="str">
            <v>647E20600</v>
          </cell>
          <cell r="C6769" t="str">
            <v>EACH</v>
          </cell>
          <cell r="D6769" t="str">
            <v>LANE ARROW, TYPE A90</v>
          </cell>
          <cell r="G6769">
            <v>0</v>
          </cell>
        </row>
        <row r="6770">
          <cell r="A6770" t="str">
            <v>647E20602</v>
          </cell>
          <cell r="C6770" t="str">
            <v>EACH</v>
          </cell>
          <cell r="D6770" t="str">
            <v>LANE ARROW, TYPE A125</v>
          </cell>
          <cell r="G6770">
            <v>0</v>
          </cell>
        </row>
        <row r="6771">
          <cell r="A6771" t="str">
            <v>647E20610</v>
          </cell>
          <cell r="C6771" t="str">
            <v>EACH</v>
          </cell>
          <cell r="D6771" t="str">
            <v>LANE ARROW, TYPE B90</v>
          </cell>
          <cell r="G6771">
            <v>0</v>
          </cell>
        </row>
        <row r="6772">
          <cell r="A6772" t="str">
            <v>647E20612</v>
          </cell>
          <cell r="C6772" t="str">
            <v>EACH</v>
          </cell>
          <cell r="D6772" t="str">
            <v>LANE ARROW, TYPE B125</v>
          </cell>
          <cell r="G6772">
            <v>0</v>
          </cell>
        </row>
        <row r="6773">
          <cell r="A6773" t="str">
            <v>647E20620</v>
          </cell>
          <cell r="C6773" t="str">
            <v>EACH</v>
          </cell>
          <cell r="D6773" t="str">
            <v>WRONG WAY ARROW</v>
          </cell>
          <cell r="G6773">
            <v>0</v>
          </cell>
        </row>
        <row r="6774">
          <cell r="A6774" t="str">
            <v>647E20640</v>
          </cell>
          <cell r="C6774" t="str">
            <v>EACH</v>
          </cell>
          <cell r="D6774" t="str">
            <v>LANE REDUCTION ARROW, TYPE A90</v>
          </cell>
          <cell r="G6774">
            <v>0</v>
          </cell>
        </row>
        <row r="6775">
          <cell r="A6775" t="str">
            <v>647E20642</v>
          </cell>
          <cell r="C6775" t="str">
            <v>EACH</v>
          </cell>
          <cell r="D6775" t="str">
            <v>LANE REDUCTION ARROW, TYPE A125</v>
          </cell>
          <cell r="G6775">
            <v>0</v>
          </cell>
        </row>
        <row r="6776">
          <cell r="A6776" t="str">
            <v>647E20650</v>
          </cell>
          <cell r="C6776" t="str">
            <v>EACH</v>
          </cell>
          <cell r="D6776" t="str">
            <v>LANE REDUCTION ARROW, TYPE B90</v>
          </cell>
          <cell r="G6776">
            <v>0</v>
          </cell>
        </row>
        <row r="6777">
          <cell r="A6777" t="str">
            <v>647E20652</v>
          </cell>
          <cell r="C6777" t="str">
            <v>EACH</v>
          </cell>
          <cell r="D6777" t="str">
            <v>LANE REDUCTION ARROW, TYPE B125</v>
          </cell>
          <cell r="G6777">
            <v>0</v>
          </cell>
        </row>
        <row r="6778">
          <cell r="A6778" t="str">
            <v>647E20700</v>
          </cell>
          <cell r="C6778" t="str">
            <v>EACH</v>
          </cell>
          <cell r="D6778" t="str">
            <v>WORD ON PAVEMENT, 72", TYPE A90</v>
          </cell>
          <cell r="G6778">
            <v>0</v>
          </cell>
        </row>
        <row r="6779">
          <cell r="A6779" t="str">
            <v>647E20702</v>
          </cell>
          <cell r="C6779" t="str">
            <v>EACH</v>
          </cell>
          <cell r="D6779" t="str">
            <v>WORD ON PAVEMENT, 72", TYPE A125</v>
          </cell>
          <cell r="G6779">
            <v>0</v>
          </cell>
        </row>
        <row r="6780">
          <cell r="A6780" t="str">
            <v>647E20710</v>
          </cell>
          <cell r="C6780" t="str">
            <v>EACH</v>
          </cell>
          <cell r="D6780" t="str">
            <v>WORD ON PAVEMENT, 72", TYPE B90</v>
          </cell>
          <cell r="G6780">
            <v>0</v>
          </cell>
        </row>
        <row r="6781">
          <cell r="A6781" t="str">
            <v>647E20712</v>
          </cell>
          <cell r="C6781" t="str">
            <v>EACH</v>
          </cell>
          <cell r="D6781" t="str">
            <v>WORD ON PAVEMENT, 72", TYPE B125</v>
          </cell>
          <cell r="G6781">
            <v>0</v>
          </cell>
        </row>
        <row r="6782">
          <cell r="A6782" t="str">
            <v>647E20730</v>
          </cell>
          <cell r="C6782" t="str">
            <v>EACH</v>
          </cell>
          <cell r="D6782" t="str">
            <v>WORD ON PAVEMENT, 96", TYPE A90</v>
          </cell>
          <cell r="G6782">
            <v>0</v>
          </cell>
        </row>
        <row r="6783">
          <cell r="A6783" t="str">
            <v>647E20732</v>
          </cell>
          <cell r="C6783" t="str">
            <v>EACH</v>
          </cell>
          <cell r="D6783" t="str">
            <v>WORD ON PAVEMENT, 96", TYPE A125</v>
          </cell>
          <cell r="G6783">
            <v>0</v>
          </cell>
        </row>
        <row r="6784">
          <cell r="A6784" t="str">
            <v>647E20740</v>
          </cell>
          <cell r="C6784" t="str">
            <v>EACH</v>
          </cell>
          <cell r="D6784" t="str">
            <v>WORD ON PAVEMENT, 96", TYPE B90</v>
          </cell>
          <cell r="G6784">
            <v>0</v>
          </cell>
        </row>
        <row r="6785">
          <cell r="A6785" t="str">
            <v>647E20742</v>
          </cell>
          <cell r="C6785" t="str">
            <v>EACH</v>
          </cell>
          <cell r="D6785" t="str">
            <v>WORD ON PAVEMENT, 96", TYPE B125</v>
          </cell>
          <cell r="G6785">
            <v>0</v>
          </cell>
        </row>
        <row r="6786">
          <cell r="A6786" t="str">
            <v>647E20800</v>
          </cell>
          <cell r="C6786" t="str">
            <v>FT</v>
          </cell>
          <cell r="D6786" t="str">
            <v>DOTTED LINE, 4", TYPE A90</v>
          </cell>
          <cell r="G6786">
            <v>0</v>
          </cell>
        </row>
        <row r="6787">
          <cell r="A6787" t="str">
            <v>647E20802</v>
          </cell>
          <cell r="C6787" t="str">
            <v>FT</v>
          </cell>
          <cell r="D6787" t="str">
            <v>DOTTED LINE, 4", TYPE A125</v>
          </cell>
          <cell r="G6787">
            <v>0</v>
          </cell>
        </row>
        <row r="6788">
          <cell r="A6788" t="str">
            <v>647E20810</v>
          </cell>
          <cell r="C6788" t="str">
            <v>FT</v>
          </cell>
          <cell r="D6788" t="str">
            <v>DOTTED LINE, 4", TYPE B90</v>
          </cell>
          <cell r="G6788">
            <v>0</v>
          </cell>
        </row>
        <row r="6789">
          <cell r="A6789" t="str">
            <v>647E20812</v>
          </cell>
          <cell r="C6789" t="str">
            <v>FT</v>
          </cell>
          <cell r="D6789" t="str">
            <v>DOTTED LINE, 4", TYPE B125</v>
          </cell>
          <cell r="G6789">
            <v>0</v>
          </cell>
        </row>
        <row r="6790">
          <cell r="A6790" t="str">
            <v>647E20880</v>
          </cell>
          <cell r="C6790" t="str">
            <v>FT</v>
          </cell>
          <cell r="D6790" t="str">
            <v>DOTTED LINE, 12", TYPE A90</v>
          </cell>
          <cell r="G6790">
            <v>0</v>
          </cell>
        </row>
        <row r="6791">
          <cell r="A6791" t="str">
            <v>647E20882</v>
          </cell>
          <cell r="C6791" t="str">
            <v>FT</v>
          </cell>
          <cell r="D6791" t="str">
            <v>DOTTED LINE, 12", TYPE A125</v>
          </cell>
          <cell r="G6791">
            <v>0</v>
          </cell>
        </row>
        <row r="6792">
          <cell r="A6792" t="str">
            <v>647E20890</v>
          </cell>
          <cell r="C6792" t="str">
            <v>FT</v>
          </cell>
          <cell r="D6792" t="str">
            <v>DOTTED LINE, 12", TYPE B90</v>
          </cell>
          <cell r="G6792">
            <v>0</v>
          </cell>
        </row>
        <row r="6793">
          <cell r="A6793" t="str">
            <v>647E20892</v>
          </cell>
          <cell r="C6793" t="str">
            <v>FT</v>
          </cell>
          <cell r="D6793" t="str">
            <v>DOTTED LINE, 12", TYPE B125</v>
          </cell>
          <cell r="G6793">
            <v>0</v>
          </cell>
        </row>
        <row r="6794">
          <cell r="A6794" t="str">
            <v>647E20900</v>
          </cell>
          <cell r="C6794" t="str">
            <v>EACH</v>
          </cell>
          <cell r="D6794" t="str">
            <v>BIKE LANE SYMBOL MARKING, TYPE A90</v>
          </cell>
          <cell r="G6794">
            <v>0</v>
          </cell>
        </row>
        <row r="6795">
          <cell r="A6795" t="str">
            <v>647E20902</v>
          </cell>
          <cell r="C6795" t="str">
            <v>EACH</v>
          </cell>
          <cell r="D6795" t="str">
            <v>BIKE LANE SYMBOL MARKING, TYPE A125</v>
          </cell>
          <cell r="G6795">
            <v>0</v>
          </cell>
        </row>
        <row r="6796">
          <cell r="A6796" t="str">
            <v>647E20910</v>
          </cell>
          <cell r="C6796" t="str">
            <v>EACH</v>
          </cell>
          <cell r="D6796" t="str">
            <v>BIKE LANE SYMBOL MARKING, TYPE B90</v>
          </cell>
          <cell r="G6796">
            <v>0</v>
          </cell>
        </row>
        <row r="6797">
          <cell r="A6797" t="str">
            <v>647E20912</v>
          </cell>
          <cell r="C6797" t="str">
            <v>EACH</v>
          </cell>
          <cell r="D6797" t="str">
            <v>BIKE LANE SYMBOL MARKING, TYPE B125</v>
          </cell>
          <cell r="G6797">
            <v>0</v>
          </cell>
        </row>
        <row r="6798">
          <cell r="A6798" t="str">
            <v>647E20930</v>
          </cell>
          <cell r="C6798" t="str">
            <v>EACH</v>
          </cell>
          <cell r="D6798" t="str">
            <v>SHARED LANE MARKING, TYPE A90</v>
          </cell>
          <cell r="G6798">
            <v>0</v>
          </cell>
        </row>
        <row r="6799">
          <cell r="A6799" t="str">
            <v>647E20932</v>
          </cell>
          <cell r="C6799" t="str">
            <v>EACH</v>
          </cell>
          <cell r="D6799" t="str">
            <v>SHARED LANE MARKING, TYPE A125</v>
          </cell>
          <cell r="G6799">
            <v>0</v>
          </cell>
        </row>
        <row r="6800">
          <cell r="A6800" t="str">
            <v>647E20940</v>
          </cell>
          <cell r="C6800" t="str">
            <v>EACH</v>
          </cell>
          <cell r="D6800" t="str">
            <v>SHARED LANE MARKING, TYPE B90</v>
          </cell>
          <cell r="G6800">
            <v>0</v>
          </cell>
        </row>
        <row r="6801">
          <cell r="A6801" t="str">
            <v>647E20942</v>
          </cell>
          <cell r="C6801" t="str">
            <v>EACH</v>
          </cell>
          <cell r="D6801" t="str">
            <v>SHARED LANE MARKING, TYPE B125</v>
          </cell>
          <cell r="G6801">
            <v>0</v>
          </cell>
        </row>
        <row r="6802">
          <cell r="A6802" t="str">
            <v>647E20960</v>
          </cell>
          <cell r="C6802" t="str">
            <v>FT</v>
          </cell>
          <cell r="D6802" t="str">
            <v>YIELD LINE, TYPE A90</v>
          </cell>
          <cell r="G6802">
            <v>0</v>
          </cell>
        </row>
        <row r="6803">
          <cell r="A6803" t="str">
            <v>647E20962</v>
          </cell>
          <cell r="C6803" t="str">
            <v>FT</v>
          </cell>
          <cell r="D6803" t="str">
            <v>YIELD LINE, TYPE A125</v>
          </cell>
          <cell r="G6803">
            <v>0</v>
          </cell>
        </row>
        <row r="6804">
          <cell r="A6804" t="str">
            <v>647E20970</v>
          </cell>
          <cell r="C6804" t="str">
            <v>FT</v>
          </cell>
          <cell r="D6804" t="str">
            <v>YIELD LINE, TYPE B90</v>
          </cell>
          <cell r="G6804">
            <v>0</v>
          </cell>
        </row>
        <row r="6805">
          <cell r="A6805" t="str">
            <v>647E20972</v>
          </cell>
          <cell r="C6805" t="str">
            <v>FT</v>
          </cell>
          <cell r="D6805" t="str">
            <v>YIELD LINE, TYPE B125</v>
          </cell>
          <cell r="G6805">
            <v>0</v>
          </cell>
        </row>
        <row r="6806">
          <cell r="A6806" t="str">
            <v>647E21012</v>
          </cell>
          <cell r="C6806" t="str">
            <v>EACH</v>
          </cell>
          <cell r="D6806" t="str">
            <v>SPEED MEASUREMENT MARKING, TYPE B125</v>
          </cell>
          <cell r="G6806">
            <v>0</v>
          </cell>
        </row>
        <row r="6807">
          <cell r="A6807" t="str">
            <v>647E21013</v>
          </cell>
          <cell r="C6807" t="str">
            <v>EACH</v>
          </cell>
          <cell r="D6807" t="str">
            <v>SPEED MEASUREMENT MARKING, TYPE B125, AS PER PLAN</v>
          </cell>
          <cell r="G6807">
            <v>0</v>
          </cell>
        </row>
        <row r="6808">
          <cell r="A6808" t="str">
            <v>647E50000</v>
          </cell>
          <cell r="C6808" t="str">
            <v>FT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647E50010</v>
          </cell>
          <cell r="C6809" t="str">
            <v>EACH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647E50020</v>
          </cell>
          <cell r="C6810" t="str">
            <v>SF</v>
          </cell>
          <cell r="D6810" t="str">
            <v>REMOVAL OF PAVEMENT MARKING</v>
          </cell>
          <cell r="G6810">
            <v>0</v>
          </cell>
        </row>
        <row r="6811">
          <cell r="A6811" t="str">
            <v>647E50100</v>
          </cell>
          <cell r="C6811" t="str">
            <v>EACH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647E50110</v>
          </cell>
          <cell r="C6812" t="str">
            <v>SF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647E50120</v>
          </cell>
          <cell r="C6813" t="str">
            <v>FT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647E50130</v>
          </cell>
          <cell r="C6814" t="str">
            <v>MILE</v>
          </cell>
          <cell r="D6814" t="str">
            <v>PAVEMENT MARKING, MISC.:</v>
          </cell>
          <cell r="F6814" t="str">
            <v>ADD SUPPLEMENTAL DESCRIPTION</v>
          </cell>
          <cell r="G6814">
            <v>1</v>
          </cell>
        </row>
        <row r="6815">
          <cell r="A6815" t="str">
            <v>647E60000</v>
          </cell>
          <cell r="C6815" t="str">
            <v>SF</v>
          </cell>
          <cell r="D6815" t="str">
            <v>GREEN COLORED PAVEMENT FOR BIKE LANES,TYPE A90</v>
          </cell>
          <cell r="G6815">
            <v>0</v>
          </cell>
        </row>
        <row r="6816">
          <cell r="A6816" t="str">
            <v>647E60010</v>
          </cell>
          <cell r="C6816" t="str">
            <v>SF</v>
          </cell>
          <cell r="D6816" t="str">
            <v>GREEN COLORED PAVEMENT FOR BIKE LANES,TYPE A125</v>
          </cell>
          <cell r="G6816">
            <v>0</v>
          </cell>
        </row>
        <row r="6817">
          <cell r="A6817" t="str">
            <v>647E60020</v>
          </cell>
          <cell r="C6817" t="str">
            <v>SF</v>
          </cell>
          <cell r="D6817" t="str">
            <v>GREEN COLORED PAVEMENT FOR BIKE LANES,TYPE B90</v>
          </cell>
          <cell r="G6817">
            <v>0</v>
          </cell>
        </row>
        <row r="6818">
          <cell r="A6818" t="str">
            <v>647E60030</v>
          </cell>
          <cell r="C6818" t="str">
            <v>SF</v>
          </cell>
          <cell r="D6818" t="str">
            <v>GREEN COLORED PAVEMENT FOR BIKE LANES,TYPE B125</v>
          </cell>
          <cell r="G6818">
            <v>0</v>
          </cell>
        </row>
        <row r="6819">
          <cell r="A6819" t="str">
            <v>648E00100</v>
          </cell>
          <cell r="C6819" t="str">
            <v>MILE</v>
          </cell>
          <cell r="D6819" t="str">
            <v>EDGE LINE, 4"</v>
          </cell>
          <cell r="G6819">
            <v>0</v>
          </cell>
        </row>
        <row r="6820">
          <cell r="A6820" t="str">
            <v>648E00101</v>
          </cell>
          <cell r="C6820" t="str">
            <v>MILE</v>
          </cell>
          <cell r="D6820" t="str">
            <v>EDGE LINE, 4", AS PER PLAN</v>
          </cell>
          <cell r="G6820">
            <v>0</v>
          </cell>
        </row>
        <row r="6821">
          <cell r="A6821" t="str">
            <v>648E00104</v>
          </cell>
          <cell r="C6821" t="str">
            <v>MILE</v>
          </cell>
          <cell r="D6821" t="str">
            <v>EDGE LINE, 6"</v>
          </cell>
          <cell r="G6821">
            <v>0</v>
          </cell>
        </row>
        <row r="6822">
          <cell r="A6822" t="str">
            <v>648E00105</v>
          </cell>
          <cell r="C6822" t="str">
            <v>MILE</v>
          </cell>
          <cell r="D6822" t="str">
            <v>EDGE LINE, 6", AS PER PLAN</v>
          </cell>
          <cell r="G6822">
            <v>0</v>
          </cell>
        </row>
        <row r="6823">
          <cell r="A6823" t="str">
            <v>648E00200</v>
          </cell>
          <cell r="C6823" t="str">
            <v>MILE</v>
          </cell>
          <cell r="D6823" t="str">
            <v>LANE LINE, 4"</v>
          </cell>
          <cell r="G6823">
            <v>0</v>
          </cell>
        </row>
        <row r="6824">
          <cell r="A6824" t="str">
            <v>648E00201</v>
          </cell>
          <cell r="C6824" t="str">
            <v>MILE</v>
          </cell>
          <cell r="D6824" t="str">
            <v>LANE LINE, 4", AS PER PLAN</v>
          </cell>
          <cell r="G6824">
            <v>0</v>
          </cell>
        </row>
        <row r="6825">
          <cell r="A6825" t="str">
            <v>648E00204</v>
          </cell>
          <cell r="C6825" t="str">
            <v>MILE</v>
          </cell>
          <cell r="D6825" t="str">
            <v>LANE LINE, 6"</v>
          </cell>
          <cell r="G6825">
            <v>0</v>
          </cell>
        </row>
        <row r="6826">
          <cell r="A6826" t="str">
            <v>648E00205</v>
          </cell>
          <cell r="C6826" t="str">
            <v>MILE</v>
          </cell>
          <cell r="D6826" t="str">
            <v>LANE LINE, 6", AS PER PLAN</v>
          </cell>
          <cell r="G6826">
            <v>0</v>
          </cell>
        </row>
        <row r="6827">
          <cell r="A6827" t="str">
            <v>648E00300</v>
          </cell>
          <cell r="C6827" t="str">
            <v>MILE</v>
          </cell>
          <cell r="D6827" t="str">
            <v>CENTER LINE</v>
          </cell>
          <cell r="G6827">
            <v>0</v>
          </cell>
        </row>
        <row r="6828">
          <cell r="A6828" t="str">
            <v>648E00301</v>
          </cell>
          <cell r="C6828" t="str">
            <v>MILE</v>
          </cell>
          <cell r="D6828" t="str">
            <v>CENTER LINE, AS PER PLAN</v>
          </cell>
          <cell r="G6828">
            <v>0</v>
          </cell>
        </row>
        <row r="6829">
          <cell r="A6829" t="str">
            <v>648E00400</v>
          </cell>
          <cell r="C6829" t="str">
            <v>FT</v>
          </cell>
          <cell r="D6829" t="str">
            <v>CHANNELIZING LINE, 8"</v>
          </cell>
          <cell r="G6829">
            <v>0</v>
          </cell>
        </row>
        <row r="6830">
          <cell r="A6830" t="str">
            <v>648E00401</v>
          </cell>
          <cell r="C6830" t="str">
            <v>FT</v>
          </cell>
          <cell r="D6830" t="str">
            <v>CHANNELIZING LINE, 8", AS PER PLAN</v>
          </cell>
          <cell r="G6830">
            <v>0</v>
          </cell>
        </row>
        <row r="6831">
          <cell r="A6831" t="str">
            <v>648E00404</v>
          </cell>
          <cell r="C6831" t="str">
            <v>FT</v>
          </cell>
          <cell r="D6831" t="str">
            <v>CHANNELIZING LINE, 12"</v>
          </cell>
          <cell r="G6831">
            <v>0</v>
          </cell>
        </row>
        <row r="6832">
          <cell r="A6832" t="str">
            <v>648E00405</v>
          </cell>
          <cell r="C6832" t="str">
            <v>FT</v>
          </cell>
          <cell r="D6832" t="str">
            <v>CHANNELIZING LINE, 12", AS PER PLAN</v>
          </cell>
          <cell r="G6832">
            <v>0</v>
          </cell>
        </row>
        <row r="6833">
          <cell r="A6833" t="str">
            <v>648E01500</v>
          </cell>
          <cell r="C6833" t="str">
            <v>FT</v>
          </cell>
          <cell r="D6833" t="str">
            <v>DOTTED LINE, 4"</v>
          </cell>
          <cell r="G6833">
            <v>0</v>
          </cell>
        </row>
        <row r="6834">
          <cell r="A6834" t="str">
            <v>648E01501</v>
          </cell>
          <cell r="C6834" t="str">
            <v>FT</v>
          </cell>
          <cell r="D6834" t="str">
            <v>DOTTED LINE, 4", AS PER PLAN</v>
          </cell>
          <cell r="G6834">
            <v>0</v>
          </cell>
        </row>
        <row r="6835">
          <cell r="A6835" t="str">
            <v>648E01502</v>
          </cell>
          <cell r="C6835" t="str">
            <v>FT</v>
          </cell>
          <cell r="D6835" t="str">
            <v>DOTTED LINE, 5"</v>
          </cell>
          <cell r="G6835">
            <v>0</v>
          </cell>
        </row>
        <row r="6836">
          <cell r="A6836" t="str">
            <v>648E01503</v>
          </cell>
          <cell r="C6836" t="str">
            <v>FT</v>
          </cell>
          <cell r="D6836" t="str">
            <v>DOTTED LINE, 5", AS PER PLAN</v>
          </cell>
          <cell r="G6836">
            <v>0</v>
          </cell>
        </row>
        <row r="6837">
          <cell r="A6837" t="str">
            <v>648E01510</v>
          </cell>
          <cell r="C6837" t="str">
            <v>FT</v>
          </cell>
          <cell r="D6837" t="str">
            <v>DOTTED LINE, 6"</v>
          </cell>
          <cell r="G6837">
            <v>0</v>
          </cell>
        </row>
        <row r="6838">
          <cell r="A6838" t="str">
            <v>648E01511</v>
          </cell>
          <cell r="C6838" t="str">
            <v>FT</v>
          </cell>
          <cell r="D6838" t="str">
            <v>DOTTED LINE, 6", AS PER PLAN</v>
          </cell>
          <cell r="G6838">
            <v>0</v>
          </cell>
        </row>
        <row r="6839">
          <cell r="A6839" t="str">
            <v>648E01514</v>
          </cell>
          <cell r="C6839" t="str">
            <v>FT</v>
          </cell>
          <cell r="D6839" t="str">
            <v>DOTTED LINE, 8"</v>
          </cell>
          <cell r="G6839">
            <v>0</v>
          </cell>
        </row>
        <row r="6840">
          <cell r="A6840" t="str">
            <v>648E01515</v>
          </cell>
          <cell r="C6840" t="str">
            <v>FT</v>
          </cell>
          <cell r="D6840" t="str">
            <v>DOTTED LINE, 8", AS PER PLAN</v>
          </cell>
          <cell r="G6840">
            <v>0</v>
          </cell>
        </row>
        <row r="6841">
          <cell r="A6841" t="str">
            <v>648E01520</v>
          </cell>
          <cell r="C6841" t="str">
            <v>FT</v>
          </cell>
          <cell r="D6841" t="str">
            <v>DOTTED LINE, 12"</v>
          </cell>
          <cell r="G6841">
            <v>0</v>
          </cell>
        </row>
        <row r="6842">
          <cell r="A6842" t="str">
            <v>648E01521</v>
          </cell>
          <cell r="C6842" t="str">
            <v>FT</v>
          </cell>
          <cell r="D6842" t="str">
            <v>DOTTED LINE, 12", AS PER PLAN</v>
          </cell>
          <cell r="G6842">
            <v>0</v>
          </cell>
        </row>
        <row r="6843">
          <cell r="A6843" t="str">
            <v>648E20000</v>
          </cell>
          <cell r="C6843" t="str">
            <v>LS</v>
          </cell>
          <cell r="D6843" t="str">
            <v>TWO - WAY RADIO EQUIPMENT</v>
          </cell>
          <cell r="G6843">
            <v>0</v>
          </cell>
        </row>
        <row r="6844">
          <cell r="A6844" t="str">
            <v>648E30000</v>
          </cell>
          <cell r="C6844" t="str">
            <v>FT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648E30010</v>
          </cell>
          <cell r="C6845" t="str">
            <v>SF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648E30020</v>
          </cell>
          <cell r="C6846" t="str">
            <v>EACH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648E30030</v>
          </cell>
          <cell r="C6847" t="str">
            <v>MILE</v>
          </cell>
          <cell r="D6847" t="str">
            <v>REMOVAL OF PAVEMENT MARKING</v>
          </cell>
          <cell r="G6847">
            <v>0</v>
          </cell>
        </row>
        <row r="6848">
          <cell r="A6848" t="str">
            <v>648E60000</v>
          </cell>
          <cell r="C6848" t="str">
            <v>SF</v>
          </cell>
          <cell r="D6848" t="str">
            <v>GREEN COLORED PAVEMENT FOR BIKE LANES</v>
          </cell>
          <cell r="G6848">
            <v>0</v>
          </cell>
        </row>
        <row r="6849">
          <cell r="A6849" t="str">
            <v>651E10000</v>
          </cell>
          <cell r="C6849" t="str">
            <v>CY</v>
          </cell>
          <cell r="D6849" t="str">
            <v>TOPSOIL STOCKPILED</v>
          </cell>
          <cell r="G6849">
            <v>0</v>
          </cell>
        </row>
        <row r="6850">
          <cell r="A6850" t="str">
            <v>651E10001</v>
          </cell>
          <cell r="C6850" t="str">
            <v>CY</v>
          </cell>
          <cell r="D6850" t="str">
            <v>TOPSOIL STOCKPILED, AS PER PLAN</v>
          </cell>
          <cell r="G6850">
            <v>0</v>
          </cell>
        </row>
        <row r="6851">
          <cell r="A6851" t="str">
            <v>652E10000</v>
          </cell>
          <cell r="C6851" t="str">
            <v>CY</v>
          </cell>
          <cell r="D6851" t="str">
            <v>PLACING STOCKPILED TOPSOIL</v>
          </cell>
          <cell r="G6851">
            <v>0</v>
          </cell>
        </row>
        <row r="6852">
          <cell r="A6852" t="str">
            <v>652E10001</v>
          </cell>
          <cell r="C6852" t="str">
            <v>CY</v>
          </cell>
          <cell r="D6852" t="str">
            <v>PLACING STOCKPILED TOPSOIL, AS PER PLAN</v>
          </cell>
          <cell r="G6852">
            <v>0</v>
          </cell>
        </row>
        <row r="6853">
          <cell r="A6853" t="str">
            <v>653E10000</v>
          </cell>
          <cell r="C6853" t="str">
            <v>CY</v>
          </cell>
          <cell r="D6853" t="str">
            <v>TOPSOIL FURNISHED AND PLACED</v>
          </cell>
          <cell r="G6853">
            <v>0</v>
          </cell>
        </row>
        <row r="6854">
          <cell r="A6854" t="str">
            <v>653E10001</v>
          </cell>
          <cell r="C6854" t="str">
            <v>CY</v>
          </cell>
          <cell r="D6854" t="str">
            <v>TOPSOIL FURNISHED AND PLACED, AS PER PLAN</v>
          </cell>
          <cell r="G6854">
            <v>0</v>
          </cell>
        </row>
        <row r="6855">
          <cell r="A6855" t="str">
            <v>654E10000</v>
          </cell>
          <cell r="C6855" t="str">
            <v>MSF</v>
          </cell>
          <cell r="D6855" t="str">
            <v>RENOVATING EXISTING SOIL</v>
          </cell>
          <cell r="G6855">
            <v>0</v>
          </cell>
        </row>
        <row r="6856">
          <cell r="A6856" t="str">
            <v>654E10001</v>
          </cell>
          <cell r="C6856" t="str">
            <v>MSF</v>
          </cell>
          <cell r="D6856" t="str">
            <v>RENOVATING EXISTING SOIL, AS PER PLAN</v>
          </cell>
          <cell r="G6856">
            <v>0</v>
          </cell>
        </row>
        <row r="6857">
          <cell r="A6857" t="str">
            <v>654E11000</v>
          </cell>
          <cell r="C6857" t="str">
            <v>TON</v>
          </cell>
          <cell r="D6857" t="str">
            <v>COMMERCIAL FERTILIZER</v>
          </cell>
          <cell r="G6857">
            <v>0</v>
          </cell>
        </row>
        <row r="6858">
          <cell r="A6858" t="str">
            <v>654E11001</v>
          </cell>
          <cell r="C6858" t="str">
            <v>TON</v>
          </cell>
          <cell r="D6858" t="str">
            <v>COMMERCIAL FERTILIZER, AS PER PLAN</v>
          </cell>
          <cell r="G6858">
            <v>0</v>
          </cell>
        </row>
        <row r="6859">
          <cell r="A6859" t="str">
            <v>656E10000</v>
          </cell>
          <cell r="C6859" t="str">
            <v>MSF</v>
          </cell>
          <cell r="D6859" t="str">
            <v>ROADSIDE CLEANUP</v>
          </cell>
          <cell r="G6859">
            <v>0</v>
          </cell>
        </row>
        <row r="6860">
          <cell r="A6860" t="str">
            <v>656E10001</v>
          </cell>
          <cell r="C6860" t="str">
            <v>MSF</v>
          </cell>
          <cell r="D6860" t="str">
            <v>ROADSIDE CLEANUP, AS PER PLAN</v>
          </cell>
          <cell r="G6860">
            <v>0</v>
          </cell>
        </row>
        <row r="6861">
          <cell r="A6861" t="str">
            <v>657E10000</v>
          </cell>
          <cell r="C6861" t="str">
            <v>SY</v>
          </cell>
          <cell r="D6861" t="str">
            <v>RIPRAP FOR TREE PROTECTION</v>
          </cell>
          <cell r="G6861">
            <v>0</v>
          </cell>
        </row>
        <row r="6862">
          <cell r="A6862" t="str">
            <v>657E10001</v>
          </cell>
          <cell r="C6862" t="str">
            <v>SY</v>
          </cell>
          <cell r="D6862" t="str">
            <v>RIPRAP FOR TREE PROTECTION, AS PER PLAN</v>
          </cell>
          <cell r="G6862">
            <v>0</v>
          </cell>
        </row>
        <row r="6863">
          <cell r="A6863" t="str">
            <v>657E98000</v>
          </cell>
          <cell r="C6863" t="str">
            <v>SY</v>
          </cell>
          <cell r="D6863" t="str">
            <v>RIPRAP, MISC.:</v>
          </cell>
          <cell r="F6863" t="str">
            <v>ADD SUPPLEMENTAL DESCRIPTION</v>
          </cell>
          <cell r="G6863">
            <v>1</v>
          </cell>
        </row>
        <row r="6864">
          <cell r="A6864" t="str">
            <v>658E10000</v>
          </cell>
          <cell r="C6864" t="str">
            <v>CY</v>
          </cell>
          <cell r="D6864" t="str">
            <v>TREE ROOT AERATION</v>
          </cell>
          <cell r="G6864">
            <v>0</v>
          </cell>
        </row>
        <row r="6865">
          <cell r="A6865" t="str">
            <v>658E10001</v>
          </cell>
          <cell r="C6865" t="str">
            <v>CY</v>
          </cell>
          <cell r="D6865" t="str">
            <v>TREE ROOT AERATION, AS PER PLAN</v>
          </cell>
          <cell r="G6865">
            <v>0</v>
          </cell>
        </row>
        <row r="6866">
          <cell r="A6866" t="str">
            <v>659E00100</v>
          </cell>
          <cell r="C6866" t="str">
            <v>EACH</v>
          </cell>
          <cell r="D6866" t="str">
            <v>SOIL ANALYSIS TEST</v>
          </cell>
          <cell r="G6866">
            <v>0</v>
          </cell>
        </row>
        <row r="6867">
          <cell r="A6867" t="str">
            <v>659E00300</v>
          </cell>
          <cell r="C6867" t="str">
            <v>CY</v>
          </cell>
          <cell r="D6867" t="str">
            <v>TOPSOIL</v>
          </cell>
          <cell r="G6867">
            <v>0</v>
          </cell>
        </row>
        <row r="6868">
          <cell r="A6868" t="str">
            <v>659E00301</v>
          </cell>
          <cell r="C6868" t="str">
            <v>CY</v>
          </cell>
          <cell r="D6868" t="str">
            <v>TOPSOIL, AS PER PLAN</v>
          </cell>
          <cell r="G6868">
            <v>0</v>
          </cell>
        </row>
        <row r="6869">
          <cell r="A6869" t="str">
            <v>659E00500</v>
          </cell>
          <cell r="C6869" t="str">
            <v>SY</v>
          </cell>
          <cell r="D6869" t="str">
            <v>SEEDING AND MULCHING, CLASS 1</v>
          </cell>
          <cell r="G6869">
            <v>0</v>
          </cell>
        </row>
        <row r="6870">
          <cell r="A6870" t="str">
            <v>659E00501</v>
          </cell>
          <cell r="C6870" t="str">
            <v>SY</v>
          </cell>
          <cell r="D6870" t="str">
            <v>SEEDING AND MULCHING, CLASS 1, AS PER PLAN</v>
          </cell>
          <cell r="G6870">
            <v>0</v>
          </cell>
        </row>
        <row r="6871">
          <cell r="A6871" t="str">
            <v>659E00510</v>
          </cell>
          <cell r="C6871" t="str">
            <v>SY</v>
          </cell>
          <cell r="D6871" t="str">
            <v>SEEDING AND MULCHING, CLASS 2</v>
          </cell>
          <cell r="G6871">
            <v>0</v>
          </cell>
        </row>
        <row r="6872">
          <cell r="A6872" t="str">
            <v>659E00511</v>
          </cell>
          <cell r="C6872" t="str">
            <v>SY</v>
          </cell>
          <cell r="D6872" t="str">
            <v>SEEDING AND MULCHING, CLASS 2, AS PER PLAN</v>
          </cell>
          <cell r="G6872">
            <v>0</v>
          </cell>
        </row>
        <row r="6873">
          <cell r="A6873" t="str">
            <v>659E00520</v>
          </cell>
          <cell r="C6873" t="str">
            <v>SY</v>
          </cell>
          <cell r="D6873" t="str">
            <v>SEEDING AND MULCHING, CLASS 3A</v>
          </cell>
          <cell r="G6873">
            <v>0</v>
          </cell>
        </row>
        <row r="6874">
          <cell r="A6874" t="str">
            <v>659E00530</v>
          </cell>
          <cell r="C6874" t="str">
            <v>SY</v>
          </cell>
          <cell r="D6874" t="str">
            <v>SEEDING AND MULCHING, CLASS 3B</v>
          </cell>
          <cell r="G6874">
            <v>0</v>
          </cell>
        </row>
        <row r="6875">
          <cell r="A6875" t="str">
            <v>659E00531</v>
          </cell>
          <cell r="C6875" t="str">
            <v>SY</v>
          </cell>
          <cell r="D6875" t="str">
            <v>SEEDING AND MULCHING, CLASS 3B, AS PER PLAN</v>
          </cell>
          <cell r="G6875">
            <v>0</v>
          </cell>
        </row>
        <row r="6876">
          <cell r="A6876" t="str">
            <v>659E00540</v>
          </cell>
          <cell r="C6876" t="str">
            <v>SY</v>
          </cell>
          <cell r="D6876" t="str">
            <v>SEEDING AND MULCHING, CLASS 3C</v>
          </cell>
          <cell r="G6876">
            <v>0</v>
          </cell>
        </row>
        <row r="6877">
          <cell r="A6877" t="str">
            <v>659E00541</v>
          </cell>
          <cell r="C6877" t="str">
            <v>SY</v>
          </cell>
          <cell r="D6877" t="str">
            <v>SEEDING AND MULCHING, CLASS 3C, AS PER PLAN</v>
          </cell>
          <cell r="G6877">
            <v>0</v>
          </cell>
        </row>
        <row r="6878">
          <cell r="A6878" t="str">
            <v>659E00550</v>
          </cell>
          <cell r="C6878" t="str">
            <v>SY</v>
          </cell>
          <cell r="D6878" t="str">
            <v>SEEDING AND MULCHING, CLASS 4A</v>
          </cell>
          <cell r="G6878">
            <v>0</v>
          </cell>
        </row>
        <row r="6879">
          <cell r="A6879" t="str">
            <v>659E00551</v>
          </cell>
          <cell r="C6879" t="str">
            <v>SY</v>
          </cell>
          <cell r="D6879" t="str">
            <v>SEEDING AND MULCHING, CLASS 4A, AS PER PLAN</v>
          </cell>
          <cell r="G6879">
            <v>0</v>
          </cell>
        </row>
        <row r="6880">
          <cell r="A6880" t="str">
            <v>659E00560</v>
          </cell>
          <cell r="C6880" t="str">
            <v>SY</v>
          </cell>
          <cell r="D6880" t="str">
            <v>SEEDING AND MULCHING, CLASS 4B</v>
          </cell>
          <cell r="G6880">
            <v>0</v>
          </cell>
        </row>
        <row r="6881">
          <cell r="A6881" t="str">
            <v>659E00561</v>
          </cell>
          <cell r="C6881" t="str">
            <v>SY</v>
          </cell>
          <cell r="D6881" t="str">
            <v>SEEDING AND MULCHING, CLASS 4B, AS PER PLAN</v>
          </cell>
          <cell r="G6881">
            <v>0</v>
          </cell>
        </row>
        <row r="6882">
          <cell r="A6882" t="str">
            <v>659E00570</v>
          </cell>
          <cell r="C6882" t="str">
            <v>SY</v>
          </cell>
          <cell r="D6882" t="str">
            <v>SEEDING AND MULCHING, CLASS 5A</v>
          </cell>
          <cell r="G6882">
            <v>0</v>
          </cell>
        </row>
        <row r="6883">
          <cell r="A6883" t="str">
            <v>659E00571</v>
          </cell>
          <cell r="C6883" t="str">
            <v>SY</v>
          </cell>
          <cell r="D6883" t="str">
            <v>SEEDING AND MULCHING, CLASS 5A, AS PER PLAN</v>
          </cell>
          <cell r="G6883">
            <v>0</v>
          </cell>
        </row>
        <row r="6884">
          <cell r="A6884" t="str">
            <v>659E00580</v>
          </cell>
          <cell r="C6884" t="str">
            <v>SY</v>
          </cell>
          <cell r="D6884" t="str">
            <v>SEEDING AND MULCHING, CLASS 5B</v>
          </cell>
          <cell r="G6884">
            <v>0</v>
          </cell>
        </row>
        <row r="6885">
          <cell r="A6885" t="str">
            <v>659E00581</v>
          </cell>
          <cell r="C6885" t="str">
            <v>SY</v>
          </cell>
          <cell r="D6885" t="str">
            <v>SEEDING AND MULCHING, CLASS 5B, AS PER PLAN</v>
          </cell>
          <cell r="G6885">
            <v>0</v>
          </cell>
        </row>
        <row r="6886">
          <cell r="A6886" t="str">
            <v>659E00590</v>
          </cell>
          <cell r="C6886" t="str">
            <v>SY</v>
          </cell>
          <cell r="D6886" t="str">
            <v>SEEDING AND MULCHING, CLASS 6</v>
          </cell>
          <cell r="G6886">
            <v>0</v>
          </cell>
        </row>
        <row r="6887">
          <cell r="A6887" t="str">
            <v>659E00600</v>
          </cell>
          <cell r="C6887" t="str">
            <v>SY</v>
          </cell>
          <cell r="D6887" t="str">
            <v>SEEDING AND MULCHING, CLASS 7</v>
          </cell>
          <cell r="G6887">
            <v>0</v>
          </cell>
        </row>
        <row r="6888">
          <cell r="A6888" t="str">
            <v>659E10000</v>
          </cell>
          <cell r="C6888" t="str">
            <v>SY</v>
          </cell>
          <cell r="D6888" t="str">
            <v>SEEDING AND MULCHING</v>
          </cell>
          <cell r="G6888">
            <v>0</v>
          </cell>
        </row>
        <row r="6889">
          <cell r="A6889" t="str">
            <v>659E10001</v>
          </cell>
          <cell r="C6889" t="str">
            <v>SY</v>
          </cell>
          <cell r="D6889" t="str">
            <v>SEEDING AND MULCHING, AS PER PLAN</v>
          </cell>
          <cell r="G6889">
            <v>0</v>
          </cell>
        </row>
        <row r="6890">
          <cell r="A6890" t="str">
            <v>659E10100</v>
          </cell>
          <cell r="C6890" t="str">
            <v>SY</v>
          </cell>
          <cell r="D6890" t="str">
            <v>SEEDING AND MULCHING FOR WILDLIFE</v>
          </cell>
          <cell r="G6890">
            <v>0</v>
          </cell>
        </row>
        <row r="6891">
          <cell r="A6891" t="str">
            <v>659E10101</v>
          </cell>
          <cell r="C6891" t="str">
            <v>SY</v>
          </cell>
          <cell r="D6891" t="str">
            <v>SEEDING AND MULCHING FOR WILDLIFE, AS PER PLAN</v>
          </cell>
          <cell r="G6891">
            <v>0</v>
          </cell>
        </row>
        <row r="6892">
          <cell r="A6892" t="str">
            <v>659E14000</v>
          </cell>
          <cell r="C6892" t="str">
            <v>SY</v>
          </cell>
          <cell r="D6892" t="str">
            <v>REPAIR SEEDING AND MULCHING</v>
          </cell>
          <cell r="G6892">
            <v>0</v>
          </cell>
        </row>
        <row r="6893">
          <cell r="A6893" t="str">
            <v>659E14001</v>
          </cell>
          <cell r="C6893" t="str">
            <v>SY</v>
          </cell>
          <cell r="D6893" t="str">
            <v>REPAIR SEEDING AND MULCHING, AS PER PLAN</v>
          </cell>
          <cell r="G6893">
            <v>0</v>
          </cell>
        </row>
        <row r="6894">
          <cell r="A6894" t="str">
            <v>659E15000</v>
          </cell>
          <cell r="C6894" t="str">
            <v>SY</v>
          </cell>
          <cell r="D6894" t="str">
            <v>INTER-SEEDING</v>
          </cell>
          <cell r="G6894">
            <v>0</v>
          </cell>
        </row>
        <row r="6895">
          <cell r="A6895" t="str">
            <v>659E15001</v>
          </cell>
          <cell r="C6895" t="str">
            <v>SY</v>
          </cell>
          <cell r="D6895" t="str">
            <v>INTER-SEEDING, AS PER PLAN</v>
          </cell>
          <cell r="G6895">
            <v>0</v>
          </cell>
        </row>
        <row r="6896">
          <cell r="A6896" t="str">
            <v>659E20000</v>
          </cell>
          <cell r="C6896" t="str">
            <v>TON</v>
          </cell>
          <cell r="D6896" t="str">
            <v>COMMERCIAL FERTILIZER</v>
          </cell>
          <cell r="G6896">
            <v>0</v>
          </cell>
        </row>
        <row r="6897">
          <cell r="A6897" t="str">
            <v>659E20001</v>
          </cell>
          <cell r="C6897" t="str">
            <v>TON</v>
          </cell>
          <cell r="D6897" t="str">
            <v>COMMERCIAL FERTILIZER, AS PER PLAN</v>
          </cell>
          <cell r="G6897">
            <v>0</v>
          </cell>
        </row>
        <row r="6898">
          <cell r="A6898" t="str">
            <v>659E31000</v>
          </cell>
          <cell r="C6898" t="str">
            <v>ACRE</v>
          </cell>
          <cell r="D6898" t="str">
            <v>LIME</v>
          </cell>
          <cell r="G6898">
            <v>0</v>
          </cell>
        </row>
        <row r="6899">
          <cell r="A6899" t="str">
            <v>659E31001</v>
          </cell>
          <cell r="C6899" t="str">
            <v>ACRE</v>
          </cell>
          <cell r="D6899" t="str">
            <v>LIME, AS PER PLAN</v>
          </cell>
          <cell r="G6899">
            <v>0</v>
          </cell>
        </row>
        <row r="6900">
          <cell r="A6900" t="str">
            <v>659E35000</v>
          </cell>
          <cell r="C6900" t="str">
            <v>MGAL</v>
          </cell>
          <cell r="D6900" t="str">
            <v>WATER</v>
          </cell>
          <cell r="G6900">
            <v>0</v>
          </cell>
        </row>
        <row r="6901">
          <cell r="A6901" t="str">
            <v>659E35001</v>
          </cell>
          <cell r="C6901" t="str">
            <v>MGAL</v>
          </cell>
          <cell r="D6901" t="str">
            <v>WATER, AS PER PLAN</v>
          </cell>
          <cell r="G6901">
            <v>0</v>
          </cell>
        </row>
        <row r="6902">
          <cell r="A6902" t="str">
            <v>659E40000</v>
          </cell>
          <cell r="C6902" t="str">
            <v>MSF</v>
          </cell>
          <cell r="D6902" t="str">
            <v>MOWING</v>
          </cell>
          <cell r="G6902">
            <v>0</v>
          </cell>
        </row>
        <row r="6903">
          <cell r="A6903" t="str">
            <v>659E40001</v>
          </cell>
          <cell r="C6903" t="str">
            <v>MSF</v>
          </cell>
          <cell r="D6903" t="str">
            <v>MOWING, AS PER PLAN</v>
          </cell>
          <cell r="G6903">
            <v>0</v>
          </cell>
        </row>
        <row r="6904">
          <cell r="A6904" t="str">
            <v>659E98000</v>
          </cell>
          <cell r="C6904" t="str">
            <v>SY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659E98700</v>
          </cell>
          <cell r="C6905" t="str">
            <v>LS</v>
          </cell>
          <cell r="D6905" t="str">
            <v>SEEDING, MISC.:</v>
          </cell>
          <cell r="F6905" t="str">
            <v>ADD SUPPLEMENTAL DESCRIPTION</v>
          </cell>
          <cell r="G6905">
            <v>1</v>
          </cell>
        </row>
        <row r="6906">
          <cell r="A6906" t="str">
            <v>659E99000</v>
          </cell>
          <cell r="B6906" t="str">
            <v>Y</v>
          </cell>
          <cell r="C6906" t="str">
            <v>LS</v>
          </cell>
          <cell r="D6906" t="str">
            <v>SPECIAL - PERMANENT EROSION CONTROL</v>
          </cell>
          <cell r="F6906" t="str">
            <v>DESIGN BUILD PROJECTS ONLY</v>
          </cell>
          <cell r="G6906">
            <v>0</v>
          </cell>
        </row>
        <row r="6907">
          <cell r="A6907" t="str">
            <v>660E20000</v>
          </cell>
          <cell r="C6907" t="str">
            <v>SY</v>
          </cell>
          <cell r="D6907" t="str">
            <v>SODDING REINFORCED</v>
          </cell>
          <cell r="G6907">
            <v>0</v>
          </cell>
        </row>
        <row r="6908">
          <cell r="A6908" t="str">
            <v>660E20001</v>
          </cell>
          <cell r="C6908" t="str">
            <v>SY</v>
          </cell>
          <cell r="D6908" t="str">
            <v>SODDING REINFORCED, AS PER PLAN</v>
          </cell>
          <cell r="G6908">
            <v>0</v>
          </cell>
        </row>
        <row r="6909">
          <cell r="A6909" t="str">
            <v>660E25000</v>
          </cell>
          <cell r="C6909" t="str">
            <v>SY</v>
          </cell>
          <cell r="D6909" t="str">
            <v>SODDING STAKED</v>
          </cell>
          <cell r="G6909">
            <v>0</v>
          </cell>
        </row>
        <row r="6910">
          <cell r="A6910" t="str">
            <v>660E25001</v>
          </cell>
          <cell r="C6910" t="str">
            <v>SY</v>
          </cell>
          <cell r="D6910" t="str">
            <v>SODDING STAKED, AS PER PLAN</v>
          </cell>
          <cell r="G6910">
            <v>0</v>
          </cell>
        </row>
        <row r="6911">
          <cell r="A6911" t="str">
            <v>660E30000</v>
          </cell>
          <cell r="C6911" t="str">
            <v>SY</v>
          </cell>
          <cell r="D6911" t="str">
            <v>SODDING UNSTAKED</v>
          </cell>
          <cell r="G6911">
            <v>0</v>
          </cell>
        </row>
        <row r="6912">
          <cell r="A6912" t="str">
            <v>660E30001</v>
          </cell>
          <cell r="C6912" t="str">
            <v>SY</v>
          </cell>
          <cell r="D6912" t="str">
            <v>SODDING UNSTAKED, AS PER PLAN</v>
          </cell>
          <cell r="G6912">
            <v>0</v>
          </cell>
        </row>
        <row r="6913">
          <cell r="A6913" t="str">
            <v>661E00100</v>
          </cell>
          <cell r="C6913" t="str">
            <v>EACH</v>
          </cell>
          <cell r="D6913" t="str">
            <v>TREE SEEDLING</v>
          </cell>
          <cell r="F6913" t="str">
            <v>SPECIFY TYPE</v>
          </cell>
          <cell r="G6913">
            <v>1</v>
          </cell>
        </row>
        <row r="6914">
          <cell r="A6914" t="str">
            <v>661E00101</v>
          </cell>
          <cell r="C6914" t="str">
            <v>EACH</v>
          </cell>
          <cell r="D6914" t="str">
            <v>TREE SEEDLING, AS PER PLAN</v>
          </cell>
          <cell r="F6914" t="str">
            <v>SPECIFY TYPE</v>
          </cell>
          <cell r="G6914">
            <v>1</v>
          </cell>
        </row>
        <row r="6915">
          <cell r="A6915" t="str">
            <v>661E00500</v>
          </cell>
          <cell r="C6915" t="str">
            <v>CY</v>
          </cell>
          <cell r="D6915" t="str">
            <v>MULCH</v>
          </cell>
          <cell r="G6915">
            <v>0</v>
          </cell>
        </row>
        <row r="6916">
          <cell r="A6916" t="str">
            <v>661E00501</v>
          </cell>
          <cell r="C6916" t="str">
            <v>CY</v>
          </cell>
          <cell r="D6916" t="str">
            <v>MULCH, AS PER PLAN</v>
          </cell>
          <cell r="G6916">
            <v>0</v>
          </cell>
        </row>
        <row r="6917">
          <cell r="A6917" t="str">
            <v>661E10000</v>
          </cell>
          <cell r="C6917" t="str">
            <v>EACH</v>
          </cell>
          <cell r="D6917" t="str">
            <v>GROUNDCOVER AND VINES, 1 YEAR, CUTTING</v>
          </cell>
          <cell r="F6917" t="str">
            <v>SPECIFY TYPE</v>
          </cell>
          <cell r="G6917">
            <v>1</v>
          </cell>
        </row>
        <row r="6918">
          <cell r="A6918" t="str">
            <v>661E10500</v>
          </cell>
          <cell r="C6918" t="str">
            <v>EACH</v>
          </cell>
          <cell r="D6918" t="str">
            <v>GROUNDCOVER AND VINES, 1 YEAR, BUNDLE</v>
          </cell>
          <cell r="F6918" t="str">
            <v>SPECIFY TYPE</v>
          </cell>
          <cell r="G6918">
            <v>1</v>
          </cell>
        </row>
        <row r="6919">
          <cell r="A6919" t="str">
            <v>661E11000</v>
          </cell>
          <cell r="C6919" t="str">
            <v>EACH</v>
          </cell>
          <cell r="D6919" t="str">
            <v>GROUNDCOVER AND VINES, 1 YEAR, CLUMP</v>
          </cell>
          <cell r="F6919" t="str">
            <v>SPECIFY TYPE</v>
          </cell>
          <cell r="G6919">
            <v>1</v>
          </cell>
        </row>
        <row r="6920">
          <cell r="A6920" t="str">
            <v>661E11001</v>
          </cell>
          <cell r="C6920" t="str">
            <v>EACH</v>
          </cell>
          <cell r="D6920" t="str">
            <v>GROUNDCOVER AND VINES, 1 YEAR, CLUMP, AS PER PLAN</v>
          </cell>
          <cell r="F6920" t="str">
            <v>SPECIFY TYPE</v>
          </cell>
          <cell r="G6920">
            <v>1</v>
          </cell>
        </row>
        <row r="6921">
          <cell r="A6921" t="str">
            <v>661E11500</v>
          </cell>
          <cell r="C6921" t="str">
            <v>EACH</v>
          </cell>
          <cell r="D6921" t="str">
            <v>GROUNDCOVER AND VINES, 1 YEAR, CROWN</v>
          </cell>
          <cell r="F6921" t="str">
            <v>SPECIFY TYPE</v>
          </cell>
          <cell r="G6921">
            <v>1</v>
          </cell>
        </row>
        <row r="6922">
          <cell r="A6922" t="str">
            <v>661E12000</v>
          </cell>
          <cell r="C6922" t="str">
            <v>EACH</v>
          </cell>
          <cell r="D6922" t="str">
            <v>GROUNDCOVER AND VINES, 1 YEAR, POTTED</v>
          </cell>
          <cell r="F6922" t="str">
            <v>SPECIFY TYPE</v>
          </cell>
          <cell r="G6922">
            <v>1</v>
          </cell>
        </row>
        <row r="6923">
          <cell r="A6923" t="str">
            <v>661E12100</v>
          </cell>
          <cell r="C6923" t="str">
            <v>EACH</v>
          </cell>
          <cell r="D6923" t="str">
            <v>GROUND COVER AND VINES, 1 YEAR, FLAT</v>
          </cell>
          <cell r="F6923" t="str">
            <v>SPECIFY TYPE</v>
          </cell>
          <cell r="G6923">
            <v>1</v>
          </cell>
        </row>
        <row r="6924">
          <cell r="A6924" t="str">
            <v>661E12500</v>
          </cell>
          <cell r="C6924" t="str">
            <v>EACH</v>
          </cell>
          <cell r="D6924" t="str">
            <v>GROUNDCOVER AND VINES, 2 YEAR, CLUMP</v>
          </cell>
          <cell r="F6924" t="str">
            <v>SPECIFY TYPE</v>
          </cell>
          <cell r="G6924">
            <v>1</v>
          </cell>
        </row>
        <row r="6925">
          <cell r="A6925" t="str">
            <v>661E13000</v>
          </cell>
          <cell r="C6925" t="str">
            <v>EACH</v>
          </cell>
          <cell r="D6925" t="str">
            <v>GROUNDCOVER AND VINES, 2 YEAR, POTTED</v>
          </cell>
          <cell r="F6925" t="str">
            <v>SPECIFY TYPE</v>
          </cell>
          <cell r="G6925">
            <v>1</v>
          </cell>
        </row>
        <row r="6926">
          <cell r="A6926" t="str">
            <v>661E14000</v>
          </cell>
          <cell r="C6926" t="str">
            <v>EACH</v>
          </cell>
          <cell r="D6926" t="str">
            <v>PERENNIALS</v>
          </cell>
          <cell r="F6926" t="str">
            <v>SPECIFY TYPE</v>
          </cell>
          <cell r="G6926">
            <v>1</v>
          </cell>
        </row>
        <row r="6927">
          <cell r="A6927" t="str">
            <v>661E14001</v>
          </cell>
          <cell r="C6927" t="str">
            <v>EACH</v>
          </cell>
          <cell r="D6927" t="str">
            <v>PERENNIALS, AS PER PLAN</v>
          </cell>
          <cell r="F6927" t="str">
            <v>SPECIFY TYPE</v>
          </cell>
          <cell r="G6927">
            <v>1</v>
          </cell>
        </row>
        <row r="6928">
          <cell r="A6928" t="str">
            <v>661E19000</v>
          </cell>
          <cell r="C6928" t="str">
            <v>EACH</v>
          </cell>
          <cell r="D6928" t="str">
            <v>DECIDUOUS SHRUB, 12"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661E19001</v>
          </cell>
          <cell r="C6929" t="str">
            <v>EACH</v>
          </cell>
          <cell r="D6929" t="str">
            <v>DECIDUOUS SHRUB, 12"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661E20000</v>
          </cell>
          <cell r="C6930" t="str">
            <v>EACH</v>
          </cell>
          <cell r="D6930" t="str">
            <v>DECIDUOUS SHRUB, 15"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661E20001</v>
          </cell>
          <cell r="C6931" t="str">
            <v>EACH</v>
          </cell>
          <cell r="D6931" t="str">
            <v>DECIDUOUS SHRUB, 15"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661E20020</v>
          </cell>
          <cell r="C6932" t="str">
            <v>EACH</v>
          </cell>
          <cell r="D6932" t="str">
            <v>DECIDUOUS SHRUB, 18"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661E20021</v>
          </cell>
          <cell r="C6933" t="str">
            <v>EACH</v>
          </cell>
          <cell r="D6933" t="str">
            <v>DECIDUOUS SHRUB, 18"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661E20040</v>
          </cell>
          <cell r="C6934" t="str">
            <v>EACH</v>
          </cell>
          <cell r="D6934" t="str">
            <v>DECIDUOUS SHRUB, 2'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661E20041</v>
          </cell>
          <cell r="C6935" t="str">
            <v>EACH</v>
          </cell>
          <cell r="D6935" t="str">
            <v>DECIDUOUS SHRUB, 2'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661E20060</v>
          </cell>
          <cell r="C6936" t="str">
            <v>EACH</v>
          </cell>
          <cell r="D6936" t="str">
            <v>DECIDUOUS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661E20061</v>
          </cell>
          <cell r="C6937" t="str">
            <v>EACH</v>
          </cell>
          <cell r="D6937" t="str">
            <v>DECIDUOUS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661E20070</v>
          </cell>
          <cell r="C6938" t="str">
            <v>EACH</v>
          </cell>
          <cell r="D6938" t="str">
            <v>DECIDUOUS SHRUB, 30"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661E20071</v>
          </cell>
          <cell r="C6939" t="str">
            <v>EACH</v>
          </cell>
          <cell r="D6939" t="str">
            <v>DECIDUOUS SHRUB, 30"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661E20080</v>
          </cell>
          <cell r="C6940" t="str">
            <v>EACH</v>
          </cell>
          <cell r="D6940" t="str">
            <v>DECIDUOUS SHRUB, 4'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661E20081</v>
          </cell>
          <cell r="C6941" t="str">
            <v>EACH</v>
          </cell>
          <cell r="D6941" t="str">
            <v>DECIDUOUS SHRUB, 4'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661E20100</v>
          </cell>
          <cell r="C6942" t="str">
            <v>EACH</v>
          </cell>
          <cell r="D6942" t="str">
            <v>DECIDUOUS SHRUB, 5'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661E20101</v>
          </cell>
          <cell r="C6943" t="str">
            <v>EACH</v>
          </cell>
          <cell r="D6943" t="str">
            <v>DECIDUOUS SHRUB, 5'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661E20110</v>
          </cell>
          <cell r="C6944" t="str">
            <v>EACH</v>
          </cell>
          <cell r="D6944" t="str">
            <v>DECIDUOUS SHRUB, 6' HEIGHT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661E20111</v>
          </cell>
          <cell r="C6945" t="str">
            <v>EACH</v>
          </cell>
          <cell r="D6945" t="str">
            <v>DECIDUOUS SHRUB, 6' HEIGHT,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661E30000</v>
          </cell>
          <cell r="C6946" t="str">
            <v>EACH</v>
          </cell>
          <cell r="D6946" t="str">
            <v>EVERGREEN SHRUB, 12"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661E30001</v>
          </cell>
          <cell r="C6947" t="str">
            <v>EACH</v>
          </cell>
          <cell r="D6947" t="str">
            <v>EVERGREEN SHRUB, 12"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661E30020</v>
          </cell>
          <cell r="C6948" t="str">
            <v>EACH</v>
          </cell>
          <cell r="D6948" t="str">
            <v>EVERGREEN SHRUB, 15"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661E30040</v>
          </cell>
          <cell r="C6949" t="str">
            <v>EACH</v>
          </cell>
          <cell r="D6949" t="str">
            <v>EVERGREEN SHRUB, 18"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661E30041</v>
          </cell>
          <cell r="C6950" t="str">
            <v>EACH</v>
          </cell>
          <cell r="D6950" t="str">
            <v>EVERGREEN SHRUB, 18"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661E30060</v>
          </cell>
          <cell r="C6951" t="str">
            <v>EACH</v>
          </cell>
          <cell r="D6951" t="str">
            <v>EVERGREEN SHRUB, 2'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661E30061</v>
          </cell>
          <cell r="C6952" t="str">
            <v>EACH</v>
          </cell>
          <cell r="D6952" t="str">
            <v>EVERGREEN SHRUB, 2'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661E30070</v>
          </cell>
          <cell r="C6953" t="str">
            <v>EACH</v>
          </cell>
          <cell r="D6953" t="str">
            <v>EVERGREEN SHRUB, 2.5'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661E30071</v>
          </cell>
          <cell r="C6954" t="str">
            <v>EACH</v>
          </cell>
          <cell r="D6954" t="str">
            <v>EVERGREEN SHRUB, 2.5'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661E30080</v>
          </cell>
          <cell r="C6955" t="str">
            <v>EACH</v>
          </cell>
          <cell r="D6955" t="str">
            <v>EVERGREEN SHRUB, 3'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661E30081</v>
          </cell>
          <cell r="C6956" t="str">
            <v>EACH</v>
          </cell>
          <cell r="D6956" t="str">
            <v>EVERGREEN SHRUB, 3'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661E30100</v>
          </cell>
          <cell r="C6957" t="str">
            <v>EACH</v>
          </cell>
          <cell r="D6957" t="str">
            <v>EVERGREEN SHRUB, 4'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661E30101</v>
          </cell>
          <cell r="C6958" t="str">
            <v>EACH</v>
          </cell>
          <cell r="D6958" t="str">
            <v>EVERGREEN SHRUB, 4'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661E30110</v>
          </cell>
          <cell r="C6959" t="str">
            <v>EACH</v>
          </cell>
          <cell r="D6959" t="str">
            <v>EVERGREEN SHRUB, 5'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661E30111</v>
          </cell>
          <cell r="C6960" t="str">
            <v>EACH</v>
          </cell>
          <cell r="D6960" t="str">
            <v>EVERGREEN SHRUB, 5'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661E30120</v>
          </cell>
          <cell r="C6961" t="str">
            <v>EACH</v>
          </cell>
          <cell r="D6961" t="str">
            <v>EVERGREEN SHRUB, 6'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661E30121</v>
          </cell>
          <cell r="C6962" t="str">
            <v>EACH</v>
          </cell>
          <cell r="D6962" t="str">
            <v>EVERGREEN SHRUB, 6'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661E31000</v>
          </cell>
          <cell r="C6963" t="str">
            <v>GAL</v>
          </cell>
          <cell r="D6963" t="str">
            <v>LANDSCAPE WATERING</v>
          </cell>
          <cell r="G6963">
            <v>0</v>
          </cell>
        </row>
        <row r="6964">
          <cell r="A6964" t="str">
            <v>661E31001</v>
          </cell>
          <cell r="C6964" t="str">
            <v>GAL</v>
          </cell>
          <cell r="D6964" t="str">
            <v>LANDSCAPE WATERING, AS PER PLAN</v>
          </cell>
          <cell r="G6964">
            <v>0</v>
          </cell>
        </row>
        <row r="6965">
          <cell r="A6965" t="str">
            <v>661E40000</v>
          </cell>
          <cell r="C6965" t="str">
            <v>EACH</v>
          </cell>
          <cell r="D6965" t="str">
            <v>DECIDUOUS TREE, 5'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661E40001</v>
          </cell>
          <cell r="C6966" t="str">
            <v>EACH</v>
          </cell>
          <cell r="D6966" t="str">
            <v>DECIDUOUS TREE, 5'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661E40020</v>
          </cell>
          <cell r="C6967" t="str">
            <v>EACH</v>
          </cell>
          <cell r="D6967" t="str">
            <v>DECIDUOUS TREE, 6'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661E40021</v>
          </cell>
          <cell r="C6968" t="str">
            <v>EACH</v>
          </cell>
          <cell r="D6968" t="str">
            <v>DECIDUOUS TREE, 6'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661E40040</v>
          </cell>
          <cell r="C6969" t="str">
            <v>EACH</v>
          </cell>
          <cell r="D6969" t="str">
            <v>DECIDUOUS TREE, 1"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661E40041</v>
          </cell>
          <cell r="C6970" t="str">
            <v>EACH</v>
          </cell>
          <cell r="D6970" t="str">
            <v>DECIDUOUS TREE, 1"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661E40060</v>
          </cell>
          <cell r="C6971" t="str">
            <v>EACH</v>
          </cell>
          <cell r="D6971" t="str">
            <v>DECIDUOUS TREE, 1-1/2"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661E40061</v>
          </cell>
          <cell r="C6972" t="str">
            <v>EACH</v>
          </cell>
          <cell r="D6972" t="str">
            <v>DECIDUOUS TREE, 1-1/2"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661E40080</v>
          </cell>
          <cell r="C6973" t="str">
            <v>EACH</v>
          </cell>
          <cell r="D6973" t="str">
            <v>DECIDUOUS TREE, 2"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661E40081</v>
          </cell>
          <cell r="C6974" t="str">
            <v>EACH</v>
          </cell>
          <cell r="D6974" t="str">
            <v>DECIDUOUS TREE, 2"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661E40100</v>
          </cell>
          <cell r="C6975" t="str">
            <v>EACH</v>
          </cell>
          <cell r="D6975" t="str">
            <v>DECIDUOUS TREE, 2-1/2"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661E40101</v>
          </cell>
          <cell r="C6976" t="str">
            <v>EACH</v>
          </cell>
          <cell r="D6976" t="str">
            <v>DECIDUOUS TREE, 2-1/2"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661E40120</v>
          </cell>
          <cell r="C6977" t="str">
            <v>EACH</v>
          </cell>
          <cell r="D6977" t="str">
            <v>DECIDUOUS TREE, 3" CALIPER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661E40121</v>
          </cell>
          <cell r="C6978" t="str">
            <v>EACH</v>
          </cell>
          <cell r="D6978" t="str">
            <v>DECIDUOUS TREE, 3" CALIPER,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661E40140</v>
          </cell>
          <cell r="C6979" t="str">
            <v>EACH</v>
          </cell>
          <cell r="D6979" t="str">
            <v>DECIDUOUS TREE, 4" CALIPER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661E40141</v>
          </cell>
          <cell r="C6980" t="str">
            <v>EACH</v>
          </cell>
          <cell r="D6980" t="str">
            <v>DECIDUOUS TREE, 4" CALIPER,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661E40160</v>
          </cell>
          <cell r="C6981" t="str">
            <v>EACH</v>
          </cell>
          <cell r="D6981" t="str">
            <v>DECIDUOUS TREE, 5" CALIPER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661E40161</v>
          </cell>
          <cell r="C6982" t="str">
            <v>EACH</v>
          </cell>
          <cell r="D6982" t="str">
            <v>DECIDUOUS TREE, 5" CALIPER, AS PER PLAN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661E50000</v>
          </cell>
          <cell r="C6983" t="str">
            <v>EACH</v>
          </cell>
          <cell r="D6983" t="str">
            <v>EVERGREEN TREE, 3 YEAR, BARE ROOT SEEDLING</v>
          </cell>
          <cell r="F6983" t="str">
            <v>SPECIFY TYPE</v>
          </cell>
          <cell r="G6983">
            <v>1</v>
          </cell>
        </row>
        <row r="6984">
          <cell r="A6984" t="str">
            <v>661E50020</v>
          </cell>
          <cell r="C6984" t="str">
            <v>EACH</v>
          </cell>
          <cell r="D6984" t="str">
            <v>EVERGREEN TREE, 1'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661E50040</v>
          </cell>
          <cell r="C6985" t="str">
            <v>EACH</v>
          </cell>
          <cell r="D6985" t="str">
            <v>EVERGREEN TREE, 2'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661E50060</v>
          </cell>
          <cell r="C6986" t="str">
            <v>EACH</v>
          </cell>
          <cell r="D6986" t="str">
            <v>EVERGREEN TREE, 3'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661E50080</v>
          </cell>
          <cell r="C6987" t="str">
            <v>EACH</v>
          </cell>
          <cell r="D6987" t="str">
            <v>EVERGREEN TREE, 4'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661E50100</v>
          </cell>
          <cell r="C6988" t="str">
            <v>EACH</v>
          </cell>
          <cell r="D6988" t="str">
            <v>EVERGREEN TREE, 5'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661E50101</v>
          </cell>
          <cell r="C6989" t="str">
            <v>EACH</v>
          </cell>
          <cell r="D6989" t="str">
            <v>EVERGREEN TREE, 5'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661E50120</v>
          </cell>
          <cell r="C6990" t="str">
            <v>EACH</v>
          </cell>
          <cell r="D6990" t="str">
            <v>EVERGREEN TREE, 6'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661E50121</v>
          </cell>
          <cell r="C6991" t="str">
            <v>EACH</v>
          </cell>
          <cell r="D6991" t="str">
            <v>EVERGREEN TREE, 6'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661E50140</v>
          </cell>
          <cell r="C6992" t="str">
            <v>EACH</v>
          </cell>
          <cell r="D6992" t="str">
            <v>EVERGREEN TREE, 7'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661E50141</v>
          </cell>
          <cell r="C6993" t="str">
            <v>EACH</v>
          </cell>
          <cell r="D6993" t="str">
            <v>EVERGREEN TREE, 7'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661E50160</v>
          </cell>
          <cell r="C6994" t="str">
            <v>EACH</v>
          </cell>
          <cell r="D6994" t="str">
            <v>EVERGREEN TREE, 8'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661E50161</v>
          </cell>
          <cell r="C6995" t="str">
            <v>EACH</v>
          </cell>
          <cell r="D6995" t="str">
            <v>EVERGREEN TREE, 8'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661E50170</v>
          </cell>
          <cell r="C6996" t="str">
            <v>EACH</v>
          </cell>
          <cell r="D6996" t="str">
            <v>EVERGREEN TREE, 10'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661E50171</v>
          </cell>
          <cell r="C6997" t="str">
            <v>EACH</v>
          </cell>
          <cell r="D6997" t="str">
            <v>EVERGREEN TREE, 10' HEIGHT,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661E99000</v>
          </cell>
          <cell r="B6998" t="str">
            <v>Y</v>
          </cell>
          <cell r="C6998" t="str">
            <v>LS</v>
          </cell>
          <cell r="D6998" t="str">
            <v>SPECIAL - LANDSCAPING</v>
          </cell>
          <cell r="F6998" t="str">
            <v>DESIGN BUILD PROJECTS ONLY</v>
          </cell>
          <cell r="G6998">
            <v>0</v>
          </cell>
        </row>
        <row r="6999">
          <cell r="A6999" t="str">
            <v>661E99900</v>
          </cell>
          <cell r="C6999" t="str">
            <v>EACH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661E99910</v>
          </cell>
          <cell r="C7000" t="str">
            <v>ACRE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661E99920</v>
          </cell>
          <cell r="C7001" t="str">
            <v>SF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661E99930</v>
          </cell>
          <cell r="C7002" t="str">
            <v>SY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661E99940</v>
          </cell>
          <cell r="C7003" t="str">
            <v>LS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661E99950</v>
          </cell>
          <cell r="C7004" t="str">
            <v>FT</v>
          </cell>
          <cell r="D7004" t="str">
            <v>PLANTING,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662E30000</v>
          </cell>
          <cell r="C7005" t="str">
            <v>MGAL</v>
          </cell>
          <cell r="D7005" t="str">
            <v>LANDSCAPE WATERING</v>
          </cell>
          <cell r="G7005">
            <v>0</v>
          </cell>
        </row>
        <row r="7006">
          <cell r="A7006" t="str">
            <v>662E30001</v>
          </cell>
          <cell r="C7006" t="str">
            <v>MGAL</v>
          </cell>
          <cell r="D7006" t="str">
            <v>LANDSCAPE WATERING, AS PER PLAN</v>
          </cell>
          <cell r="G7006">
            <v>0</v>
          </cell>
        </row>
        <row r="7007">
          <cell r="A7007" t="str">
            <v>662E30100</v>
          </cell>
          <cell r="C7007" t="str">
            <v>LS</v>
          </cell>
          <cell r="D7007" t="str">
            <v>LANDSCAPE WATERING</v>
          </cell>
          <cell r="G7007">
            <v>0</v>
          </cell>
        </row>
        <row r="7008">
          <cell r="A7008" t="str">
            <v>662E31000</v>
          </cell>
          <cell r="C7008" t="str">
            <v>GAL</v>
          </cell>
          <cell r="D7008" t="str">
            <v>LANDSCAPE WATERING</v>
          </cell>
          <cell r="G7008">
            <v>0</v>
          </cell>
        </row>
        <row r="7009">
          <cell r="A7009" t="str">
            <v>662E31001</v>
          </cell>
          <cell r="C7009" t="str">
            <v>GAL</v>
          </cell>
          <cell r="D7009" t="str">
            <v>LANDSCAPE WATERING, AS PER PLAN</v>
          </cell>
          <cell r="G7009">
            <v>0</v>
          </cell>
        </row>
        <row r="7010">
          <cell r="A7010" t="str">
            <v>662E98000</v>
          </cell>
          <cell r="C7010" t="str">
            <v>EACH</v>
          </cell>
          <cell r="D7010" t="str">
            <v>LANDSCAPE WATERING,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666E09000</v>
          </cell>
          <cell r="C7011" t="str">
            <v>EACH</v>
          </cell>
          <cell r="D7011" t="str">
            <v>PRUNING EXISTING TREE, 3 TO 8-INCH DIAMETER</v>
          </cell>
          <cell r="G7011">
            <v>0</v>
          </cell>
        </row>
        <row r="7012">
          <cell r="A7012" t="str">
            <v>666E09001</v>
          </cell>
          <cell r="C7012" t="str">
            <v>EACH</v>
          </cell>
          <cell r="D7012" t="str">
            <v>PRUNING EXISTING TREE, 3 TO 8-INCH DIAMETER, AS PER PLAN</v>
          </cell>
          <cell r="G7012">
            <v>0</v>
          </cell>
        </row>
        <row r="7013">
          <cell r="A7013" t="str">
            <v>666E10000</v>
          </cell>
          <cell r="C7013" t="str">
            <v>EACH</v>
          </cell>
          <cell r="D7013" t="str">
            <v>PRUNING EXISTING TREE, 8 TO 16-INCH DIAMETER</v>
          </cell>
          <cell r="G7013">
            <v>0</v>
          </cell>
        </row>
        <row r="7014">
          <cell r="A7014" t="str">
            <v>666E10001</v>
          </cell>
          <cell r="C7014" t="str">
            <v>EACH</v>
          </cell>
          <cell r="D7014" t="str">
            <v>PRUNING EXISTING TREE, 8 TO 16-INCH DIAMETER, AS PER PLAN</v>
          </cell>
          <cell r="G7014">
            <v>0</v>
          </cell>
        </row>
        <row r="7015">
          <cell r="A7015" t="str">
            <v>666E10010</v>
          </cell>
          <cell r="C7015" t="str">
            <v>EACH</v>
          </cell>
          <cell r="D7015" t="str">
            <v>PRUNING EXISTING TREE, 16 TO 24-INCH DIAMETER</v>
          </cell>
          <cell r="G7015">
            <v>0</v>
          </cell>
        </row>
        <row r="7016">
          <cell r="A7016" t="str">
            <v>666E10011</v>
          </cell>
          <cell r="C7016" t="str">
            <v>EACH</v>
          </cell>
          <cell r="D7016" t="str">
            <v>PRUNING EXISTING TREE, 16 TO 24-INCH DIAMETER, AS PER PLAN</v>
          </cell>
          <cell r="G7016">
            <v>0</v>
          </cell>
        </row>
        <row r="7017">
          <cell r="A7017" t="str">
            <v>666E10020</v>
          </cell>
          <cell r="C7017" t="str">
            <v>EACH</v>
          </cell>
          <cell r="D7017" t="str">
            <v>PRUNING EXISTING TREE, 24 TO 36-INCH DIAMETER</v>
          </cell>
          <cell r="G7017">
            <v>0</v>
          </cell>
        </row>
        <row r="7018">
          <cell r="A7018" t="str">
            <v>666E10021</v>
          </cell>
          <cell r="C7018" t="str">
            <v>EACH</v>
          </cell>
          <cell r="D7018" t="str">
            <v>PRUNING EXISTING TREE, 24 TO 36-INCH DIAMETER, AS PER PLAN</v>
          </cell>
          <cell r="G7018">
            <v>0</v>
          </cell>
        </row>
        <row r="7019">
          <cell r="A7019" t="str">
            <v>666E10030</v>
          </cell>
          <cell r="C7019" t="str">
            <v>EACH</v>
          </cell>
          <cell r="D7019" t="str">
            <v>PRUNING EXISTING TREE, 36 INCH DIAMETER AND OVER</v>
          </cell>
          <cell r="G7019">
            <v>0</v>
          </cell>
        </row>
        <row r="7020">
          <cell r="A7020" t="str">
            <v>666E10031</v>
          </cell>
          <cell r="C7020" t="str">
            <v>EACH</v>
          </cell>
          <cell r="D7020" t="str">
            <v>PRUNING EXISTING TREE, 36 INCH DIAMETER AND OVER, AS PER PLAN</v>
          </cell>
          <cell r="G7020">
            <v>0</v>
          </cell>
        </row>
        <row r="7021">
          <cell r="A7021" t="str">
            <v>670E00200</v>
          </cell>
          <cell r="C7021" t="str">
            <v>SY</v>
          </cell>
          <cell r="D7021" t="str">
            <v>VEGETATED SWALE EROSION PROTECTION</v>
          </cell>
          <cell r="G7021">
            <v>0</v>
          </cell>
        </row>
        <row r="7022">
          <cell r="A7022" t="str">
            <v>670E00500</v>
          </cell>
          <cell r="C7022" t="str">
            <v>SY</v>
          </cell>
          <cell r="D7022" t="str">
            <v>SLOPE EROSION PROTECTION</v>
          </cell>
          <cell r="G7022">
            <v>0</v>
          </cell>
        </row>
        <row r="7023">
          <cell r="A7023" t="str">
            <v>670E00501</v>
          </cell>
          <cell r="C7023" t="str">
            <v>SY</v>
          </cell>
          <cell r="D7023" t="str">
            <v>SLOPE EROSION PROTECTION, AS PER PLAN</v>
          </cell>
          <cell r="G7023">
            <v>0</v>
          </cell>
        </row>
        <row r="7024">
          <cell r="A7024" t="str">
            <v>670E00510</v>
          </cell>
          <cell r="C7024" t="str">
            <v>SY</v>
          </cell>
          <cell r="D7024" t="str">
            <v>SLOPE EROSION PROTECTION MAT, TYPE A</v>
          </cell>
          <cell r="G7024">
            <v>0</v>
          </cell>
        </row>
        <row r="7025">
          <cell r="A7025" t="str">
            <v>670E00520</v>
          </cell>
          <cell r="C7025" t="str">
            <v>SY</v>
          </cell>
          <cell r="D7025" t="str">
            <v>SLOPE EROSION PROTECTION MAT, TYPE B</v>
          </cell>
          <cell r="G7025">
            <v>0</v>
          </cell>
        </row>
        <row r="7026">
          <cell r="A7026" t="str">
            <v>670E00530</v>
          </cell>
          <cell r="C7026" t="str">
            <v>SY</v>
          </cell>
          <cell r="D7026" t="str">
            <v>SLOPE EROSION PROTECTION MAT, TYPE C</v>
          </cell>
          <cell r="G7026">
            <v>0</v>
          </cell>
        </row>
        <row r="7027">
          <cell r="A7027" t="str">
            <v>670E00540</v>
          </cell>
          <cell r="C7027" t="str">
            <v>SY</v>
          </cell>
          <cell r="D7027" t="str">
            <v>SLOPE EROSION PROTECTION MAT, TYPE D</v>
          </cell>
          <cell r="G7027">
            <v>0</v>
          </cell>
        </row>
        <row r="7028">
          <cell r="A7028" t="str">
            <v>670E00550</v>
          </cell>
          <cell r="C7028" t="str">
            <v>SY</v>
          </cell>
          <cell r="D7028" t="str">
            <v>SLOPE EROSION PROTECTION MAT, TYPE E</v>
          </cell>
          <cell r="G7028">
            <v>0</v>
          </cell>
        </row>
        <row r="7029">
          <cell r="A7029" t="str">
            <v>670E00551</v>
          </cell>
          <cell r="C7029" t="str">
            <v>SY</v>
          </cell>
          <cell r="D7029" t="str">
            <v>SLOPE EROSION PROTECTION MAT, TYPE E, AS PER PLAN</v>
          </cell>
          <cell r="G7029">
            <v>0</v>
          </cell>
        </row>
        <row r="7030">
          <cell r="A7030" t="str">
            <v>670E00560</v>
          </cell>
          <cell r="C7030" t="str">
            <v>SY</v>
          </cell>
          <cell r="D7030" t="str">
            <v>SLOPE EROSION PROTECTION MAT, TYPE F</v>
          </cell>
          <cell r="G7030">
            <v>0</v>
          </cell>
        </row>
        <row r="7031">
          <cell r="A7031" t="str">
            <v>670E00570</v>
          </cell>
          <cell r="C7031" t="str">
            <v>SY</v>
          </cell>
          <cell r="D7031" t="str">
            <v>SLOPE EROSION PROTECTION MAT, TYPE G</v>
          </cell>
          <cell r="G7031">
            <v>0</v>
          </cell>
        </row>
        <row r="7032">
          <cell r="A7032" t="str">
            <v>670E00700</v>
          </cell>
          <cell r="C7032" t="str">
            <v>SY</v>
          </cell>
          <cell r="D7032" t="str">
            <v>DITCH EROSION PROTECTION</v>
          </cell>
          <cell r="G7032">
            <v>0</v>
          </cell>
        </row>
        <row r="7033">
          <cell r="A7033" t="str">
            <v>670E00701</v>
          </cell>
          <cell r="C7033" t="str">
            <v>SY</v>
          </cell>
          <cell r="D7033" t="str">
            <v>DITCH EROSION PROTECTION, AS PER PLAN</v>
          </cell>
          <cell r="G7033">
            <v>0</v>
          </cell>
        </row>
        <row r="7034">
          <cell r="A7034" t="str">
            <v>670E00710</v>
          </cell>
          <cell r="C7034" t="str">
            <v>SY</v>
          </cell>
          <cell r="D7034" t="str">
            <v>DITCH EROSION PROTECTION MAT, TYPE A</v>
          </cell>
          <cell r="G7034">
            <v>0</v>
          </cell>
        </row>
        <row r="7035">
          <cell r="A7035" t="str">
            <v>670E00720</v>
          </cell>
          <cell r="C7035" t="str">
            <v>SY</v>
          </cell>
          <cell r="D7035" t="str">
            <v>DITCH EROSION PROTECTION MAT, TYPE B</v>
          </cell>
          <cell r="G7035">
            <v>0</v>
          </cell>
        </row>
        <row r="7036">
          <cell r="A7036" t="str">
            <v>670E00730</v>
          </cell>
          <cell r="C7036" t="str">
            <v>SY</v>
          </cell>
          <cell r="D7036" t="str">
            <v>DITCH EROSION PROTECTION MAT, TYPE C</v>
          </cell>
          <cell r="G7036">
            <v>0</v>
          </cell>
        </row>
        <row r="7037">
          <cell r="A7037" t="str">
            <v>670E00750</v>
          </cell>
          <cell r="C7037" t="str">
            <v>SY</v>
          </cell>
          <cell r="D7037" t="str">
            <v>DITCH EROSION PROTECTION MAT, TYPE E</v>
          </cell>
          <cell r="G7037">
            <v>0</v>
          </cell>
        </row>
        <row r="7038">
          <cell r="A7038" t="str">
            <v>670E00760</v>
          </cell>
          <cell r="C7038" t="str">
            <v>SY</v>
          </cell>
          <cell r="D7038" t="str">
            <v>DITCH EROSION PROTECTION MAT, TYPE F</v>
          </cell>
          <cell r="G7038">
            <v>0</v>
          </cell>
        </row>
        <row r="7039">
          <cell r="A7039" t="str">
            <v>670E00770</v>
          </cell>
          <cell r="C7039" t="str">
            <v>SY</v>
          </cell>
          <cell r="D7039" t="str">
            <v>DITCH EROSION PROTECTION MAT, TYPE G</v>
          </cell>
          <cell r="G7039">
            <v>0</v>
          </cell>
        </row>
        <row r="7040">
          <cell r="A7040" t="str">
            <v>671E14000</v>
          </cell>
          <cell r="C7040" t="str">
            <v>SY</v>
          </cell>
          <cell r="D7040" t="str">
            <v>EROSION CONTROL MAT</v>
          </cell>
          <cell r="G7040">
            <v>0</v>
          </cell>
        </row>
        <row r="7041">
          <cell r="A7041" t="str">
            <v>671E15000</v>
          </cell>
          <cell r="C7041" t="str">
            <v>SY</v>
          </cell>
          <cell r="D7041" t="str">
            <v>EROSION CONTROL MAT, TYPE A</v>
          </cell>
          <cell r="G7041">
            <v>0</v>
          </cell>
        </row>
        <row r="7042">
          <cell r="A7042" t="str">
            <v>671E15010</v>
          </cell>
          <cell r="C7042" t="str">
            <v>SY</v>
          </cell>
          <cell r="D7042" t="str">
            <v>EROSION CONTROL MAT, TYPE B</v>
          </cell>
          <cell r="G7042">
            <v>0</v>
          </cell>
        </row>
        <row r="7043">
          <cell r="A7043" t="str">
            <v>671E15020</v>
          </cell>
          <cell r="C7043" t="str">
            <v>SY</v>
          </cell>
          <cell r="D7043" t="str">
            <v>EROSION CONTROL MAT, TYPE C</v>
          </cell>
          <cell r="G7043">
            <v>0</v>
          </cell>
        </row>
        <row r="7044">
          <cell r="A7044" t="str">
            <v>671E15040</v>
          </cell>
          <cell r="C7044" t="str">
            <v>SY</v>
          </cell>
          <cell r="D7044" t="str">
            <v>EROSION CONTROL MAT, TYPE E</v>
          </cell>
          <cell r="G7044">
            <v>0</v>
          </cell>
        </row>
        <row r="7045">
          <cell r="A7045" t="str">
            <v>671E15050</v>
          </cell>
          <cell r="C7045" t="str">
            <v>SY</v>
          </cell>
          <cell r="D7045" t="str">
            <v>EROSION CONTROL MAT, TYPE F</v>
          </cell>
          <cell r="G7045">
            <v>0</v>
          </cell>
        </row>
        <row r="7046">
          <cell r="A7046" t="str">
            <v>671E15060</v>
          </cell>
          <cell r="C7046" t="str">
            <v>SY</v>
          </cell>
          <cell r="D7046" t="str">
            <v>EROSION CONTROL MAT, TYPE G</v>
          </cell>
          <cell r="G7046">
            <v>0</v>
          </cell>
        </row>
        <row r="7047">
          <cell r="A7047" t="str">
            <v>671E15080</v>
          </cell>
          <cell r="C7047" t="str">
            <v>SY</v>
          </cell>
          <cell r="D7047" t="str">
            <v>EROSION CONTROL MAT, TYPE I</v>
          </cell>
          <cell r="G7047">
            <v>0</v>
          </cell>
        </row>
        <row r="7048">
          <cell r="A7048" t="str">
            <v>680E05000</v>
          </cell>
          <cell r="B7048" t="str">
            <v>Y</v>
          </cell>
          <cell r="C7048" t="str">
            <v>LS</v>
          </cell>
          <cell r="D7048" t="str">
            <v>SPECIAL - SITE RESTORATION</v>
          </cell>
          <cell r="G7048">
            <v>0</v>
          </cell>
        </row>
        <row r="7049">
          <cell r="A7049" t="str">
            <v>680E10400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 t="str">
            <v>GENERAL ONLY</v>
          </cell>
          <cell r="G7049">
            <v>0</v>
          </cell>
        </row>
        <row r="7050">
          <cell r="A7050" t="str">
            <v>680E10850</v>
          </cell>
          <cell r="B7050" t="str">
            <v>Y</v>
          </cell>
          <cell r="C7050" t="str">
            <v>EACH</v>
          </cell>
          <cell r="D7050" t="str">
            <v>SPECIAL - MOTORIST SERVICES BUILDING</v>
          </cell>
          <cell r="F7050" t="str">
            <v>NO ELEC/PLBG</v>
          </cell>
          <cell r="G7050">
            <v>0</v>
          </cell>
        </row>
        <row r="7051">
          <cell r="A7051" t="str">
            <v>680E11000</v>
          </cell>
          <cell r="B7051" t="str">
            <v>Y</v>
          </cell>
          <cell r="C7051" t="str">
            <v>EACH</v>
          </cell>
          <cell r="D7051" t="str">
            <v>SPECIAL - SHELTER HOUSE</v>
          </cell>
          <cell r="F7051" t="str">
            <v>GENERAL ONLY</v>
          </cell>
          <cell r="G7051">
            <v>0</v>
          </cell>
        </row>
        <row r="7052">
          <cell r="A7052" t="str">
            <v>680E11304</v>
          </cell>
          <cell r="B7052" t="str">
            <v>Y</v>
          </cell>
          <cell r="C7052" t="str">
            <v>EACH</v>
          </cell>
          <cell r="D7052" t="str">
            <v>SPECIAL - COMPLETE WASTEWATER TREATMENT SYSTEM, 5,000 GALLON</v>
          </cell>
          <cell r="F7052" t="str">
            <v>GENERAL ONLY</v>
          </cell>
          <cell r="G7052">
            <v>0</v>
          </cell>
        </row>
        <row r="7053">
          <cell r="A7053" t="str">
            <v>680E11308</v>
          </cell>
          <cell r="B7053" t="str">
            <v>Y</v>
          </cell>
          <cell r="C7053" t="str">
            <v>EACH</v>
          </cell>
          <cell r="D7053" t="str">
            <v>SPECIAL - COMPLETE WASTEWATER TREATMENT SYSTEM, 7,000 GALLON</v>
          </cell>
          <cell r="F7053" t="str">
            <v>GENERAL ONLY</v>
          </cell>
          <cell r="G7053">
            <v>0</v>
          </cell>
        </row>
        <row r="7054">
          <cell r="A7054" t="str">
            <v>680E11404</v>
          </cell>
          <cell r="B7054" t="str">
            <v>Y</v>
          </cell>
          <cell r="C7054" t="str">
            <v>EACH</v>
          </cell>
          <cell r="D7054" t="str">
            <v>SPECIAL - COMPLETE WASTEWATER TREATMENT SYSTEM, 10,000 GALLON</v>
          </cell>
          <cell r="F7054" t="str">
            <v>GENERAL ONLY</v>
          </cell>
          <cell r="G7054">
            <v>0</v>
          </cell>
        </row>
        <row r="7055">
          <cell r="A7055" t="str">
            <v>680E11510</v>
          </cell>
          <cell r="B7055" t="str">
            <v>Y</v>
          </cell>
          <cell r="C7055" t="str">
            <v>EACH</v>
          </cell>
          <cell r="D7055" t="str">
            <v>SPECIAL - COMPLETE WASTEWATER TREATMENT SYSTEM, 30,000 GALLON</v>
          </cell>
          <cell r="F7055" t="str">
            <v>GENERAL ONLY</v>
          </cell>
          <cell r="G7055">
            <v>0</v>
          </cell>
        </row>
        <row r="7056">
          <cell r="A7056" t="str">
            <v>680E12000</v>
          </cell>
          <cell r="B7056" t="str">
            <v>Y</v>
          </cell>
          <cell r="C7056" t="str">
            <v>EACH</v>
          </cell>
          <cell r="D7056" t="str">
            <v>SPECIAL - WATER RESERVOIR ASSEMBLY</v>
          </cell>
          <cell r="F7056" t="str">
            <v>GENERAL ONLY</v>
          </cell>
          <cell r="G7056">
            <v>0</v>
          </cell>
        </row>
        <row r="7057">
          <cell r="A7057" t="str">
            <v>680E12500</v>
          </cell>
          <cell r="B7057" t="str">
            <v>Y</v>
          </cell>
          <cell r="C7057" t="str">
            <v>FT</v>
          </cell>
          <cell r="D7057" t="str">
            <v>SPECIAL - SNOW FENCE - TREE PROTECTION</v>
          </cell>
          <cell r="G7057">
            <v>0</v>
          </cell>
        </row>
        <row r="7058">
          <cell r="A7058" t="str">
            <v>680E13000</v>
          </cell>
          <cell r="B7058" t="str">
            <v>Y</v>
          </cell>
          <cell r="C7058" t="str">
            <v>EACH</v>
          </cell>
          <cell r="D7058" t="str">
            <v>SPECIAL - PICNIC TABLE</v>
          </cell>
          <cell r="G7058">
            <v>0</v>
          </cell>
        </row>
        <row r="7059">
          <cell r="A7059" t="str">
            <v>680E14000</v>
          </cell>
          <cell r="B7059" t="str">
            <v>Y</v>
          </cell>
          <cell r="C7059" t="str">
            <v>EACH</v>
          </cell>
          <cell r="D7059" t="str">
            <v>SPECIAL - PICNIC TABLE AND SLAB</v>
          </cell>
          <cell r="G7059">
            <v>0</v>
          </cell>
        </row>
        <row r="7060">
          <cell r="A7060" t="str">
            <v>680E14500</v>
          </cell>
          <cell r="B7060" t="str">
            <v>Y</v>
          </cell>
          <cell r="C7060" t="str">
            <v>EACH</v>
          </cell>
          <cell r="D7060" t="str">
            <v>SPECIAL - CHARCOAL GRILL AND SERVING TABLE (WITH SLAB)</v>
          </cell>
          <cell r="G7060">
            <v>0</v>
          </cell>
        </row>
        <row r="7061">
          <cell r="A7061" t="str">
            <v>680E14550</v>
          </cell>
          <cell r="B7061" t="str">
            <v>Y</v>
          </cell>
          <cell r="C7061" t="str">
            <v>EACH</v>
          </cell>
          <cell r="D7061" t="str">
            <v>SPECIAL - TRASH RECEPTACLE</v>
          </cell>
          <cell r="G7061">
            <v>0</v>
          </cell>
        </row>
        <row r="7062">
          <cell r="A7062" t="str">
            <v>680E15000</v>
          </cell>
          <cell r="B7062" t="str">
            <v>Y</v>
          </cell>
          <cell r="C7062" t="str">
            <v>EACH</v>
          </cell>
          <cell r="D7062" t="str">
            <v>SPECIAL - WASTE RECEPTACLE SLEEVE</v>
          </cell>
          <cell r="G7062">
            <v>0</v>
          </cell>
        </row>
        <row r="7063">
          <cell r="A7063" t="str">
            <v>680E15500</v>
          </cell>
          <cell r="B7063" t="str">
            <v>Y</v>
          </cell>
          <cell r="C7063" t="str">
            <v>EACH</v>
          </cell>
          <cell r="D7063" t="str">
            <v>SPECIAL - WASTE RECEPTACLE SLAB</v>
          </cell>
          <cell r="G7063">
            <v>0</v>
          </cell>
        </row>
        <row r="7064">
          <cell r="A7064" t="str">
            <v>680E15502</v>
          </cell>
          <cell r="B7064" t="str">
            <v>Y</v>
          </cell>
          <cell r="C7064" t="str">
            <v>EACH</v>
          </cell>
          <cell r="D7064" t="str">
            <v>SPECIAL - WASTE RECEPTACLE SLEEVE AND SLAB</v>
          </cell>
          <cell r="G7064">
            <v>0</v>
          </cell>
        </row>
        <row r="7065">
          <cell r="A7065" t="str">
            <v>680E16400</v>
          </cell>
          <cell r="B7065" t="str">
            <v>Y</v>
          </cell>
          <cell r="C7065" t="str">
            <v>EACH</v>
          </cell>
          <cell r="D7065" t="str">
            <v>SPECIAL - 5' WOOD BENCH</v>
          </cell>
          <cell r="G7065">
            <v>0</v>
          </cell>
        </row>
        <row r="7066">
          <cell r="A7066" t="str">
            <v>680E16500</v>
          </cell>
          <cell r="B7066" t="str">
            <v>Y</v>
          </cell>
          <cell r="C7066" t="str">
            <v>EACH</v>
          </cell>
          <cell r="D7066" t="str">
            <v>SPECIAL - 6' WOOD BENCH</v>
          </cell>
          <cell r="G7066">
            <v>0</v>
          </cell>
        </row>
        <row r="7067">
          <cell r="A7067" t="str">
            <v>680E17000</v>
          </cell>
          <cell r="B7067" t="str">
            <v>Y</v>
          </cell>
          <cell r="C7067" t="str">
            <v>EACH</v>
          </cell>
          <cell r="D7067" t="str">
            <v>SPECIAL - 8' WOOD BENCH</v>
          </cell>
          <cell r="G7067">
            <v>0</v>
          </cell>
        </row>
        <row r="7068">
          <cell r="A7068" t="str">
            <v>680E18050</v>
          </cell>
          <cell r="B7068" t="str">
            <v>Y</v>
          </cell>
          <cell r="C7068" t="str">
            <v>EACH</v>
          </cell>
          <cell r="D7068" t="str">
            <v>SPECIAL - WOOD CHAIR</v>
          </cell>
          <cell r="G7068">
            <v>0</v>
          </cell>
        </row>
        <row r="7069">
          <cell r="A7069" t="str">
            <v>680E18100</v>
          </cell>
          <cell r="B7069" t="str">
            <v>Y</v>
          </cell>
          <cell r="C7069" t="str">
            <v>EACH</v>
          </cell>
          <cell r="D7069" t="str">
            <v>SPECIAL - STACKING CHAIR</v>
          </cell>
          <cell r="G7069">
            <v>0</v>
          </cell>
        </row>
        <row r="7070">
          <cell r="A7070" t="str">
            <v>680E18200</v>
          </cell>
          <cell r="B7070" t="str">
            <v>Y</v>
          </cell>
          <cell r="C7070" t="str">
            <v>EACH</v>
          </cell>
          <cell r="D7070" t="str">
            <v>SPECIAL - FOLDING LEG TABLE</v>
          </cell>
          <cell r="G7070">
            <v>0</v>
          </cell>
        </row>
        <row r="7071">
          <cell r="A7071" t="str">
            <v>680E19200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 t="str">
            <v>GENERAL ONLY</v>
          </cell>
          <cell r="G7071">
            <v>0</v>
          </cell>
        </row>
        <row r="7072">
          <cell r="A7072" t="str">
            <v>680E20400</v>
          </cell>
          <cell r="B7072" t="str">
            <v>Y</v>
          </cell>
          <cell r="C7072" t="str">
            <v>EACH</v>
          </cell>
          <cell r="D7072" t="str">
            <v>SPECIAL - MOTORIST SERVICES BUILDING, MSB-4</v>
          </cell>
          <cell r="F7072" t="str">
            <v>PLUMBING ONLY</v>
          </cell>
          <cell r="G7072">
            <v>0</v>
          </cell>
        </row>
        <row r="7073">
          <cell r="A7073" t="str">
            <v>680E20800</v>
          </cell>
          <cell r="B7073" t="str">
            <v>Y</v>
          </cell>
          <cell r="C7073" t="str">
            <v>EACH</v>
          </cell>
          <cell r="D7073" t="str">
            <v>SPECIAL - MOTORIST SERVICES BUILDING</v>
          </cell>
          <cell r="F7073" t="str">
            <v>PLUMBING ONLY</v>
          </cell>
          <cell r="G7073">
            <v>0</v>
          </cell>
        </row>
        <row r="7074">
          <cell r="A7074" t="str">
            <v>680E21000</v>
          </cell>
          <cell r="B7074" t="str">
            <v>Y</v>
          </cell>
          <cell r="C7074" t="str">
            <v>EACH</v>
          </cell>
          <cell r="D7074" t="str">
            <v>SPECIAL - WATER WELL ASSEMBLY</v>
          </cell>
          <cell r="F7074" t="str">
            <v>PLUMBING ONLY</v>
          </cell>
          <cell r="G7074">
            <v>0</v>
          </cell>
        </row>
        <row r="7075">
          <cell r="A7075" t="str">
            <v>680E21500</v>
          </cell>
          <cell r="B7075" t="str">
            <v>Y</v>
          </cell>
          <cell r="C7075" t="str">
            <v>EACH</v>
          </cell>
          <cell r="D7075" t="str">
            <v>SPECIAL - WATER SYSTEM HYPOCHLORINATOR</v>
          </cell>
          <cell r="F7075" t="str">
            <v>PLUMBING ONLY</v>
          </cell>
          <cell r="G7075">
            <v>0</v>
          </cell>
        </row>
        <row r="7076">
          <cell r="A7076" t="str">
            <v>680E22000</v>
          </cell>
          <cell r="B7076" t="str">
            <v>Y</v>
          </cell>
          <cell r="C7076" t="str">
            <v>EACH</v>
          </cell>
          <cell r="D7076" t="str">
            <v>SPECIAL - WATER RESERVOIR ASSEMBLY</v>
          </cell>
          <cell r="F7076" t="str">
            <v>PLUMBING ONLY</v>
          </cell>
          <cell r="G7076">
            <v>0</v>
          </cell>
        </row>
        <row r="7077">
          <cell r="A7077" t="str">
            <v>680E23000</v>
          </cell>
          <cell r="B7077" t="str">
            <v>Y</v>
          </cell>
          <cell r="C7077" t="str">
            <v>FT</v>
          </cell>
          <cell r="D7077" t="str">
            <v>SPECIAL - COLD WATER SERVICE TO WASTE TREATMENT PLANT</v>
          </cell>
          <cell r="G7077">
            <v>0</v>
          </cell>
        </row>
        <row r="7078">
          <cell r="A7078" t="str">
            <v>680E23400</v>
          </cell>
          <cell r="B7078" t="str">
            <v>Y</v>
          </cell>
          <cell r="C7078" t="str">
            <v>EACH</v>
          </cell>
          <cell r="D7078" t="str">
            <v>SPECIAL - COLD WATER SERVICE FOR MOTORIST SERVICES BUILDING MSB-4</v>
          </cell>
          <cell r="G7078">
            <v>0</v>
          </cell>
        </row>
        <row r="7079">
          <cell r="A7079" t="str">
            <v>680E30400</v>
          </cell>
          <cell r="B7079" t="str">
            <v>Y</v>
          </cell>
          <cell r="C7079" t="str">
            <v>EACH</v>
          </cell>
          <cell r="D7079" t="str">
            <v>SPECIAL - MOTORIST SERVICES BUILDING, MSB-4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680E39800</v>
          </cell>
          <cell r="B7080" t="str">
            <v>Y</v>
          </cell>
          <cell r="C7080" t="str">
            <v>EACH</v>
          </cell>
          <cell r="D7080" t="str">
            <v>SPECIAL - TOURIST INFORMATION CENTER</v>
          </cell>
          <cell r="F7080" t="str">
            <v>HEATING &amp; VENTILATING ONLY</v>
          </cell>
          <cell r="G7080">
            <v>0</v>
          </cell>
        </row>
        <row r="7081">
          <cell r="A7081" t="str">
            <v>680E40400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ELECTRICAL ONLY</v>
          </cell>
          <cell r="G7081">
            <v>0</v>
          </cell>
        </row>
        <row r="7082">
          <cell r="A7082" t="str">
            <v>680E41000</v>
          </cell>
          <cell r="B7082" t="str">
            <v>Y</v>
          </cell>
          <cell r="C7082" t="str">
            <v>EACH</v>
          </cell>
          <cell r="D7082" t="str">
            <v>SPECIAL - WATER WELL ASSEMBLY</v>
          </cell>
          <cell r="F7082" t="str">
            <v>ELECTRICAL ONLY</v>
          </cell>
          <cell r="G7082">
            <v>0</v>
          </cell>
        </row>
        <row r="7083">
          <cell r="A7083" t="str">
            <v>680E41300</v>
          </cell>
          <cell r="B7083" t="str">
            <v>Y</v>
          </cell>
          <cell r="C7083" t="str">
            <v>EACH</v>
          </cell>
          <cell r="D7083" t="str">
            <v>SPECIAL - COMPLETE WASTE TREATMENT SYSTEM</v>
          </cell>
          <cell r="F7083" t="str">
            <v>ELECTRICAL ONLY</v>
          </cell>
          <cell r="G7083">
            <v>0</v>
          </cell>
        </row>
        <row r="7084">
          <cell r="A7084" t="str">
            <v>680E41500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ELECTRICAL ONLY</v>
          </cell>
          <cell r="G7084">
            <v>0</v>
          </cell>
        </row>
        <row r="7085">
          <cell r="A7085" t="str">
            <v>680E42000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ELECTRICAL ONLY</v>
          </cell>
          <cell r="G7085">
            <v>0</v>
          </cell>
        </row>
        <row r="7086">
          <cell r="A7086" t="str">
            <v>680E43100</v>
          </cell>
          <cell r="B7086" t="str">
            <v>Y</v>
          </cell>
          <cell r="C7086" t="str">
            <v>EACH</v>
          </cell>
          <cell r="D7086" t="str">
            <v>SPECIAL - COMPLETE IRRIGATION SYSTEM</v>
          </cell>
          <cell r="G7086">
            <v>0</v>
          </cell>
        </row>
        <row r="7087">
          <cell r="A7087" t="str">
            <v>680E43400</v>
          </cell>
          <cell r="B7087" t="str">
            <v>Y</v>
          </cell>
          <cell r="C7087" t="str">
            <v>EACH</v>
          </cell>
          <cell r="D7087" t="str">
            <v>SPECIAL - CHARCOAL GRILL AND SERVING TABLE REMOVED</v>
          </cell>
          <cell r="G7087">
            <v>0</v>
          </cell>
        </row>
        <row r="7088">
          <cell r="A7088" t="str">
            <v>680E43900</v>
          </cell>
          <cell r="B7088" t="str">
            <v>Y</v>
          </cell>
          <cell r="C7088" t="str">
            <v>FT</v>
          </cell>
          <cell r="D7088" t="str">
            <v>SPECIAL - CAST IRON SOIL PIPE (SV) WITH FLEXIBLE JOINTS</v>
          </cell>
          <cell r="G7088">
            <v>0</v>
          </cell>
        </row>
        <row r="7089">
          <cell r="A7089" t="str">
            <v>680E44300</v>
          </cell>
          <cell r="B7089" t="str">
            <v>Y</v>
          </cell>
          <cell r="C7089" t="str">
            <v>FT</v>
          </cell>
          <cell r="D7089" t="str">
            <v>SPECIAL - 2" FORCE MAIN</v>
          </cell>
          <cell r="G7089">
            <v>0</v>
          </cell>
        </row>
        <row r="7090">
          <cell r="A7090" t="str">
            <v>680E44304</v>
          </cell>
          <cell r="B7090" t="str">
            <v>Y</v>
          </cell>
          <cell r="C7090" t="str">
            <v>LF</v>
          </cell>
          <cell r="D7090" t="str">
            <v>SPECIAL - 3" FORCE MAIN</v>
          </cell>
          <cell r="G7090">
            <v>0</v>
          </cell>
        </row>
        <row r="7091">
          <cell r="A7091" t="str">
            <v>680E44310</v>
          </cell>
          <cell r="B7091" t="str">
            <v>Y</v>
          </cell>
          <cell r="C7091" t="str">
            <v>FT</v>
          </cell>
          <cell r="D7091" t="str">
            <v>SPECIAL - 4" FORCE MAIN</v>
          </cell>
          <cell r="G7091">
            <v>0</v>
          </cell>
        </row>
        <row r="7092">
          <cell r="A7092" t="str">
            <v>680E44400</v>
          </cell>
          <cell r="B7092" t="str">
            <v>Y</v>
          </cell>
          <cell r="C7092" t="str">
            <v>FT</v>
          </cell>
          <cell r="D7092" t="str">
            <v>SPECIAL - PVC FORCE MAIN PIPE AND FITTINGS</v>
          </cell>
          <cell r="G7092">
            <v>0</v>
          </cell>
        </row>
        <row r="7093">
          <cell r="A7093" t="str">
            <v>680E44600</v>
          </cell>
          <cell r="B7093" t="str">
            <v>Y</v>
          </cell>
          <cell r="C7093" t="str">
            <v>FT</v>
          </cell>
          <cell r="D7093" t="str">
            <v>SPECIAL - COLD WATER SERVICE TO BOX HYDRANT</v>
          </cell>
          <cell r="G7093">
            <v>0</v>
          </cell>
        </row>
        <row r="7094">
          <cell r="A7094" t="str">
            <v>680E44700</v>
          </cell>
          <cell r="B7094" t="str">
            <v>Y</v>
          </cell>
          <cell r="C7094" t="str">
            <v>EACH</v>
          </cell>
          <cell r="D7094" t="str">
            <v>SPECIAL - TELEPHONE SERVICE</v>
          </cell>
          <cell r="G7094">
            <v>0</v>
          </cell>
        </row>
        <row r="7095">
          <cell r="A7095" t="str">
            <v>680E49200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ELECTRICAL ONLY</v>
          </cell>
          <cell r="G7095">
            <v>0</v>
          </cell>
        </row>
        <row r="7096">
          <cell r="A7096" t="str">
            <v>690E11500</v>
          </cell>
          <cell r="B7096" t="str">
            <v>Y</v>
          </cell>
          <cell r="C7096" t="str">
            <v>EACH</v>
          </cell>
          <cell r="D7096" t="str">
            <v>SPECIAL - IRON PIN</v>
          </cell>
          <cell r="G7096">
            <v>0</v>
          </cell>
        </row>
        <row r="7097">
          <cell r="A7097" t="str">
            <v>690E12000</v>
          </cell>
          <cell r="B7097" t="str">
            <v>Y</v>
          </cell>
          <cell r="C7097" t="str">
            <v>SY</v>
          </cell>
          <cell r="D7097" t="str">
            <v>SPECIAL - FILTER FABRIC</v>
          </cell>
          <cell r="G7097">
            <v>0</v>
          </cell>
        </row>
        <row r="7098">
          <cell r="A7098" t="str">
            <v>690E12010</v>
          </cell>
          <cell r="B7098" t="str">
            <v>Y</v>
          </cell>
          <cell r="C7098" t="str">
            <v>SY</v>
          </cell>
          <cell r="D7098" t="str">
            <v>SPECIAL - GEOTEXTILE FABRIC</v>
          </cell>
          <cell r="G7098">
            <v>0</v>
          </cell>
        </row>
        <row r="7099">
          <cell r="A7099" t="str">
            <v>690E12030</v>
          </cell>
          <cell r="B7099" t="str">
            <v>Y</v>
          </cell>
          <cell r="C7099" t="str">
            <v>SY</v>
          </cell>
          <cell r="D7099" t="str">
            <v>SPECIAL - PAVEMENT REINFORCING FABRIC</v>
          </cell>
          <cell r="G7099">
            <v>0</v>
          </cell>
        </row>
        <row r="7100">
          <cell r="A7100" t="str">
            <v>690E12040</v>
          </cell>
          <cell r="B7100" t="str">
            <v>Y</v>
          </cell>
          <cell r="C7100" t="str">
            <v>SY</v>
          </cell>
          <cell r="D7100" t="str">
            <v>SPECIAL - PAVEMENT CRACK AND JOINT REINFORCING FABRIC</v>
          </cell>
          <cell r="G7100">
            <v>0</v>
          </cell>
        </row>
        <row r="7101">
          <cell r="A7101" t="str">
            <v>690E12050</v>
          </cell>
          <cell r="B7101" t="str">
            <v>Y</v>
          </cell>
          <cell r="C7101" t="str">
            <v>SY</v>
          </cell>
          <cell r="D7101" t="str">
            <v>SPECIAL - REINFORCED MESH FOR TRANSVERSE AND/OR LONGITUDINAL JOINTS AND CRACKS</v>
          </cell>
          <cell r="G7101">
            <v>0</v>
          </cell>
        </row>
        <row r="7102">
          <cell r="A7102" t="str">
            <v>690E12060</v>
          </cell>
          <cell r="B7102" t="str">
            <v>Y</v>
          </cell>
          <cell r="C7102" t="str">
            <v>SY</v>
          </cell>
          <cell r="D7102" t="str">
            <v>SPECIAL - PAVEMENT OVERLAY FABRIC COMPOSITE</v>
          </cell>
          <cell r="G7102">
            <v>0</v>
          </cell>
        </row>
        <row r="7103">
          <cell r="A7103" t="str">
            <v>690E12100</v>
          </cell>
          <cell r="B7103" t="str">
            <v>Y</v>
          </cell>
          <cell r="C7103" t="str">
            <v>SY</v>
          </cell>
          <cell r="D7103" t="str">
            <v>SPECIAL - ASPHALT CONCRETE PAVEMENT SURFACE HEATER RECYCLING</v>
          </cell>
          <cell r="G7103">
            <v>0</v>
          </cell>
        </row>
        <row r="7104">
          <cell r="A7104" t="str">
            <v>690E12150</v>
          </cell>
          <cell r="B7104" t="str">
            <v>Y</v>
          </cell>
          <cell r="C7104" t="str">
            <v>GAL</v>
          </cell>
          <cell r="D7104" t="str">
            <v>SPECIAL - ASPHALT REJUVENATING AGENT</v>
          </cell>
          <cell r="G7104">
            <v>0</v>
          </cell>
        </row>
        <row r="7105">
          <cell r="A7105" t="str">
            <v>690E12160</v>
          </cell>
          <cell r="B7105" t="str">
            <v>Y</v>
          </cell>
          <cell r="C7105" t="str">
            <v>LS</v>
          </cell>
          <cell r="D7105" t="str">
            <v>SPECIAL - TESTING</v>
          </cell>
          <cell r="G7105">
            <v>0</v>
          </cell>
        </row>
        <row r="7106">
          <cell r="A7106" t="str">
            <v>690E12200</v>
          </cell>
          <cell r="B7106" t="str">
            <v>Y</v>
          </cell>
          <cell r="C7106" t="str">
            <v>SY</v>
          </cell>
          <cell r="D7106" t="str">
            <v>SPECIAL - PAVING MAT</v>
          </cell>
          <cell r="G7106">
            <v>0</v>
          </cell>
        </row>
        <row r="7107">
          <cell r="A7107" t="str">
            <v>690E12500</v>
          </cell>
          <cell r="B7107" t="str">
            <v>Y</v>
          </cell>
          <cell r="C7107" t="str">
            <v>SY</v>
          </cell>
          <cell r="D7107" t="str">
            <v>SPECIAL - NOVACHIP</v>
          </cell>
          <cell r="G7107">
            <v>0</v>
          </cell>
        </row>
        <row r="7108">
          <cell r="A7108" t="str">
            <v>690E14010</v>
          </cell>
          <cell r="B7108" t="str">
            <v>Y</v>
          </cell>
          <cell r="C7108" t="str">
            <v>EACH</v>
          </cell>
          <cell r="D7108" t="str">
            <v>SPECIAL - PIEZO WEIGH-IN-MOTION DATA COLLECTION SYSTEM</v>
          </cell>
          <cell r="G7108">
            <v>0</v>
          </cell>
        </row>
        <row r="7109">
          <cell r="A7109" t="str">
            <v>690E20000</v>
          </cell>
          <cell r="B7109" t="str">
            <v>Y</v>
          </cell>
          <cell r="C7109" t="str">
            <v>LS</v>
          </cell>
          <cell r="D7109" t="str">
            <v>SPECIAL - AUTOMATIC TRAFFIC RECORDER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690E20010</v>
          </cell>
          <cell r="B7110" t="str">
            <v>Y</v>
          </cell>
          <cell r="C7110" t="str">
            <v>LS</v>
          </cell>
          <cell r="D7110" t="str">
            <v>SPECIAL - AS-BUILT CONSTRUCTION PLANS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690E20020</v>
          </cell>
          <cell r="B7111" t="str">
            <v>Y</v>
          </cell>
          <cell r="C7111" t="str">
            <v>LS</v>
          </cell>
          <cell r="D7111" t="str">
            <v>SPECIAL - FIELD SURVEYS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690E20030</v>
          </cell>
          <cell r="B7112" t="str">
            <v>Y</v>
          </cell>
          <cell r="C7112" t="str">
            <v>LS</v>
          </cell>
          <cell r="D7112" t="str">
            <v>SPECIAL - UTILITY COORDINATION AND RELOCATION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690E20040</v>
          </cell>
          <cell r="B7113" t="str">
            <v>Y</v>
          </cell>
          <cell r="C7113" t="str">
            <v>LS</v>
          </cell>
          <cell r="D7113" t="str">
            <v>SPECIAL - PRELIMINARY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690E20050</v>
          </cell>
          <cell r="B7114" t="str">
            <v>Y</v>
          </cell>
          <cell r="C7114" t="str">
            <v>LS</v>
          </cell>
          <cell r="D7114" t="str">
            <v>SPECIAL - FINAL DESIGN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690E20080</v>
          </cell>
          <cell r="B7115" t="str">
            <v>Y</v>
          </cell>
          <cell r="C7115" t="str">
            <v>LS</v>
          </cell>
          <cell r="D7115" t="str">
            <v>SPECIAL - SUBSURFACE INVESTIGATIONS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690E20220</v>
          </cell>
          <cell r="B7116" t="str">
            <v>Y</v>
          </cell>
          <cell r="C7116" t="str">
            <v>LS</v>
          </cell>
          <cell r="D7116" t="str">
            <v>SPECIAL - CONSTRUCTION PLANS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690E20240</v>
          </cell>
          <cell r="B7117" t="str">
            <v>Y</v>
          </cell>
          <cell r="C7117" t="str">
            <v>LS</v>
          </cell>
          <cell r="D7117" t="str">
            <v>SPECIAL - ROADWAY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690E20250</v>
          </cell>
          <cell r="B7118" t="str">
            <v>Y</v>
          </cell>
          <cell r="C7118" t="str">
            <v>LS</v>
          </cell>
          <cell r="D7118" t="str">
            <v>SPECIAL - MISCELLANEOUS PAVEMENT FOR DESIGN BUILD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690E20260</v>
          </cell>
          <cell r="B7119" t="str">
            <v>Y</v>
          </cell>
          <cell r="C7119" t="str">
            <v>LS</v>
          </cell>
          <cell r="D7119" t="str">
            <v>SPECIAL - TRAFFIC SURVEILLANCE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690E21000</v>
          </cell>
          <cell r="B7120" t="str">
            <v>Y</v>
          </cell>
          <cell r="C7120" t="str">
            <v>LS</v>
          </cell>
          <cell r="D7120" t="str">
            <v>SPECIAL -</v>
          </cell>
          <cell r="F7120" t="str">
            <v>DESIGN BUILD PROJECTS ONLY</v>
          </cell>
          <cell r="G7120">
            <v>1</v>
          </cell>
        </row>
        <row r="7121">
          <cell r="A7121" t="str">
            <v>690E50000</v>
          </cell>
          <cell r="B7121" t="str">
            <v>Y</v>
          </cell>
          <cell r="C7121" t="str">
            <v>EACH</v>
          </cell>
          <cell r="D7121" t="str">
            <v>SPECIAL - MAILBOX SUPPORT</v>
          </cell>
          <cell r="G7121">
            <v>0</v>
          </cell>
        </row>
        <row r="7122">
          <cell r="A7122" t="str">
            <v>690E50100</v>
          </cell>
          <cell r="B7122" t="str">
            <v>Y</v>
          </cell>
          <cell r="C7122" t="str">
            <v>EACH</v>
          </cell>
          <cell r="D7122" t="str">
            <v>SPECIAL - MAILBOX SUPPORT SYSTEM, SINGLE</v>
          </cell>
          <cell r="G7122">
            <v>0</v>
          </cell>
        </row>
        <row r="7123">
          <cell r="A7123" t="str">
            <v>690E50200</v>
          </cell>
          <cell r="B7123" t="str">
            <v>Y</v>
          </cell>
          <cell r="C7123" t="str">
            <v>EACH</v>
          </cell>
          <cell r="D7123" t="str">
            <v>SPECIAL - MAILBOX SUPPORT SYSTEM, DOUBLE</v>
          </cell>
          <cell r="G7123">
            <v>0</v>
          </cell>
        </row>
        <row r="7124">
          <cell r="A7124" t="str">
            <v>690E50300</v>
          </cell>
          <cell r="B7124" t="str">
            <v>Y</v>
          </cell>
          <cell r="C7124" t="str">
            <v>EACH</v>
          </cell>
          <cell r="D7124" t="str">
            <v>SPECIAL - MAILBOX SUPPORT SYSTEM, MULTIPLE</v>
          </cell>
          <cell r="G7124">
            <v>0</v>
          </cell>
        </row>
        <row r="7125">
          <cell r="A7125" t="str">
            <v>690E50350</v>
          </cell>
          <cell r="B7125" t="str">
            <v>Y</v>
          </cell>
          <cell r="C7125" t="str">
            <v>EACH</v>
          </cell>
          <cell r="D7125" t="str">
            <v>SPECIAL - MAILBOX REMOVED AND RESET</v>
          </cell>
          <cell r="G7125">
            <v>0</v>
          </cell>
        </row>
        <row r="7126">
          <cell r="A7126" t="str">
            <v>690E50500</v>
          </cell>
          <cell r="B7126" t="str">
            <v>Y</v>
          </cell>
          <cell r="C7126" t="str">
            <v>EACH</v>
          </cell>
          <cell r="D7126" t="str">
            <v>SPECIAL - CONCRETE PARKING BLOCK</v>
          </cell>
          <cell r="G7126">
            <v>0</v>
          </cell>
        </row>
        <row r="7127">
          <cell r="A7127" t="str">
            <v>690E50560</v>
          </cell>
          <cell r="B7127" t="str">
            <v>Y</v>
          </cell>
          <cell r="C7127" t="str">
            <v>EACH</v>
          </cell>
          <cell r="D7127" t="str">
            <v>SPECIAL - BICYCLE RACK</v>
          </cell>
          <cell r="G7127">
            <v>0</v>
          </cell>
        </row>
        <row r="7128">
          <cell r="A7128" t="str">
            <v>690E50600</v>
          </cell>
          <cell r="B7128" t="str">
            <v>Y</v>
          </cell>
          <cell r="C7128" t="str">
            <v>EACH</v>
          </cell>
          <cell r="D7128" t="str">
            <v>SPECIAL - BOLLARD</v>
          </cell>
          <cell r="G7128">
            <v>0</v>
          </cell>
        </row>
        <row r="7129">
          <cell r="A7129" t="str">
            <v>690E50610</v>
          </cell>
          <cell r="B7129" t="str">
            <v>Y</v>
          </cell>
          <cell r="C7129" t="str">
            <v>EACH</v>
          </cell>
          <cell r="D7129" t="str">
            <v>SPECIAL - BOLLARD, HINGED</v>
          </cell>
          <cell r="G7129">
            <v>0</v>
          </cell>
        </row>
        <row r="7130">
          <cell r="A7130" t="str">
            <v>690E60000</v>
          </cell>
          <cell r="B7130" t="str">
            <v>Y</v>
          </cell>
          <cell r="C7130" t="str">
            <v>CY</v>
          </cell>
          <cell r="D7130" t="str">
            <v>SPECIAL - BERM REPAIR, FLEXIBLE</v>
          </cell>
          <cell r="G7130">
            <v>0</v>
          </cell>
        </row>
        <row r="7131">
          <cell r="A7131" t="str">
            <v>690E65000</v>
          </cell>
          <cell r="B7131" t="str">
            <v>Y</v>
          </cell>
          <cell r="C7131" t="str">
            <v>TON</v>
          </cell>
          <cell r="D7131" t="str">
            <v>SPECIAL - WORK INVOLVING NON-REGULATED MATERIALS</v>
          </cell>
          <cell r="G7131">
            <v>0</v>
          </cell>
        </row>
        <row r="7132">
          <cell r="A7132" t="str">
            <v>690E65002</v>
          </cell>
          <cell r="B7132" t="str">
            <v>Y</v>
          </cell>
          <cell r="C7132" t="str">
            <v>TON</v>
          </cell>
          <cell r="D7132" t="str">
            <v>SPECIAL - WORK INVOLVING HAZARDOUS WASTE</v>
          </cell>
          <cell r="G7132">
            <v>0</v>
          </cell>
        </row>
        <row r="7133">
          <cell r="A7133" t="str">
            <v>690E65010</v>
          </cell>
          <cell r="B7133" t="str">
            <v>Y</v>
          </cell>
          <cell r="C7133" t="str">
            <v>TON</v>
          </cell>
          <cell r="D7133" t="str">
            <v>SPECIAL - WORK INVOLVING SOLID WASTE</v>
          </cell>
          <cell r="G7133">
            <v>0</v>
          </cell>
        </row>
        <row r="7134">
          <cell r="A7134" t="str">
            <v>690E65016</v>
          </cell>
          <cell r="B7134" t="str">
            <v>Y</v>
          </cell>
          <cell r="C7134" t="str">
            <v>TON</v>
          </cell>
          <cell r="D7134" t="str">
            <v>SPECIAL - WORK INVOLVING PETROLEUM CONTAMINATED SOIL</v>
          </cell>
          <cell r="G7134">
            <v>0</v>
          </cell>
        </row>
        <row r="7135">
          <cell r="A7135" t="str">
            <v>690E65018</v>
          </cell>
          <cell r="B7135" t="str">
            <v>Y</v>
          </cell>
          <cell r="C7135" t="str">
            <v>TON</v>
          </cell>
          <cell r="D7135" t="str">
            <v>SPECIAL - WORK INVOLVING PCB/TSCA WASTE</v>
          </cell>
          <cell r="G7135">
            <v>0</v>
          </cell>
        </row>
        <row r="7136">
          <cell r="A7136" t="str">
            <v>690E65020</v>
          </cell>
          <cell r="B7136" t="str">
            <v>Y</v>
          </cell>
          <cell r="C7136" t="str">
            <v>GAL</v>
          </cell>
          <cell r="D7136" t="str">
            <v>SPECIAL - WORK INVOLVING WATER</v>
          </cell>
          <cell r="G7136">
            <v>0</v>
          </cell>
        </row>
        <row r="7137">
          <cell r="A7137" t="str">
            <v>690E65022</v>
          </cell>
          <cell r="B7137" t="str">
            <v>Y</v>
          </cell>
          <cell r="C7137" t="str">
            <v>GAL</v>
          </cell>
          <cell r="D7137" t="str">
            <v>SPECIAL - WORK INVOLVING NON-REGULATED WATER</v>
          </cell>
          <cell r="G7137">
            <v>0</v>
          </cell>
        </row>
        <row r="7138">
          <cell r="A7138" t="str">
            <v>690E65024</v>
          </cell>
          <cell r="B7138" t="str">
            <v>Y</v>
          </cell>
          <cell r="C7138" t="str">
            <v>GAL</v>
          </cell>
          <cell r="D7138" t="str">
            <v>SPECIAL - WORK INVOLVING REGULATED WATER</v>
          </cell>
          <cell r="G7138">
            <v>0</v>
          </cell>
        </row>
        <row r="7139">
          <cell r="A7139" t="str">
            <v>690E65030</v>
          </cell>
          <cell r="B7139" t="str">
            <v>Y</v>
          </cell>
          <cell r="C7139" t="str">
            <v>EACH</v>
          </cell>
          <cell r="D7139" t="str">
            <v>SPECIAL - DRUM REMOVED</v>
          </cell>
          <cell r="G7139">
            <v>0</v>
          </cell>
        </row>
        <row r="7140">
          <cell r="A7140" t="str">
            <v>690E65034</v>
          </cell>
          <cell r="B7140" t="str">
            <v>Y</v>
          </cell>
          <cell r="C7140" t="str">
            <v>EACH</v>
          </cell>
          <cell r="D7140" t="str">
            <v>SPECIAL - DRUMS CONTAINING SOLID WASTE</v>
          </cell>
          <cell r="G7140">
            <v>0</v>
          </cell>
        </row>
        <row r="7141">
          <cell r="A7141" t="str">
            <v>690E65038</v>
          </cell>
          <cell r="B7141" t="str">
            <v>Y</v>
          </cell>
          <cell r="C7141" t="str">
            <v>EACH</v>
          </cell>
          <cell r="D7141" t="str">
            <v>SPECIAL - DRUMS CONTAINING HAZARDOUS WASTE</v>
          </cell>
          <cell r="G7141">
            <v>0</v>
          </cell>
        </row>
        <row r="7142">
          <cell r="A7142" t="str">
            <v>690E65100</v>
          </cell>
          <cell r="B7142" t="str">
            <v>Y</v>
          </cell>
          <cell r="C7142" t="str">
            <v>TON</v>
          </cell>
          <cell r="D7142" t="str">
            <v>SPECIAL - WORK INVOLVING CONSTRUCTION DEBRIS</v>
          </cell>
          <cell r="G7142">
            <v>0</v>
          </cell>
        </row>
        <row r="7143">
          <cell r="A7143" t="str">
            <v>690E65200</v>
          </cell>
          <cell r="B7143" t="str">
            <v>Y</v>
          </cell>
          <cell r="C7143" t="str">
            <v>TON</v>
          </cell>
          <cell r="D7143" t="str">
            <v>SPECIAL - WORK INVOLVING FIELD SCREENED MATERIALS</v>
          </cell>
          <cell r="G7143">
            <v>0</v>
          </cell>
        </row>
        <row r="7144">
          <cell r="A7144" t="str">
            <v>690E65300</v>
          </cell>
          <cell r="B7144" t="str">
            <v>Y</v>
          </cell>
          <cell r="C7144" t="str">
            <v>EACH</v>
          </cell>
          <cell r="D7144" t="str">
            <v>SPECIAL - GROUND WATER MONITORING WELL ABANDONMENT</v>
          </cell>
          <cell r="G7144">
            <v>0</v>
          </cell>
        </row>
        <row r="7145">
          <cell r="A7145" t="str">
            <v>690E65310</v>
          </cell>
          <cell r="B7145" t="str">
            <v>Y</v>
          </cell>
          <cell r="C7145" t="str">
            <v>EACH</v>
          </cell>
          <cell r="D7145" t="str">
            <v>SPECIAL - GROUND WATER MONITORING WELL RECONSTRUCTION</v>
          </cell>
          <cell r="G7145">
            <v>0</v>
          </cell>
        </row>
        <row r="7146">
          <cell r="A7146" t="str">
            <v>690E65350</v>
          </cell>
          <cell r="B7146" t="str">
            <v>Y</v>
          </cell>
          <cell r="C7146" t="str">
            <v>LS</v>
          </cell>
          <cell r="D7146" t="str">
            <v>SPECIAL - REGULATED MATERIALS REMOVAL AND DISPOSAL</v>
          </cell>
          <cell r="G7146">
            <v>0</v>
          </cell>
        </row>
        <row r="7147">
          <cell r="A7147" t="str">
            <v>690E65400</v>
          </cell>
          <cell r="B7147" t="str">
            <v>Y</v>
          </cell>
          <cell r="C7147" t="str">
            <v>EACH</v>
          </cell>
          <cell r="D7147" t="str">
            <v>SPECIAL - OIL SPILL KIT</v>
          </cell>
          <cell r="G7147">
            <v>0</v>
          </cell>
        </row>
        <row r="7148">
          <cell r="A7148" t="str">
            <v>690E70000</v>
          </cell>
          <cell r="B7148" t="str">
            <v>Y</v>
          </cell>
          <cell r="C7148" t="str">
            <v>LS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690E70010</v>
          </cell>
          <cell r="B7149" t="str">
            <v>Y</v>
          </cell>
          <cell r="C7149" t="str">
            <v>EACH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690E70020</v>
          </cell>
          <cell r="B7150" t="str">
            <v>Y</v>
          </cell>
          <cell r="C7150" t="str">
            <v>TON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690E70030</v>
          </cell>
          <cell r="B7151" t="str">
            <v>Y</v>
          </cell>
          <cell r="C7151" t="str">
            <v>CY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690E70040</v>
          </cell>
          <cell r="B7152" t="str">
            <v>Y</v>
          </cell>
          <cell r="C7152" t="str">
            <v>LB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690E70090</v>
          </cell>
          <cell r="B7153" t="str">
            <v>Y</v>
          </cell>
          <cell r="C7153" t="str">
            <v>GAL</v>
          </cell>
          <cell r="D7153" t="str">
            <v>SPECIAL - ENVIRONMENTAL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690E70100</v>
          </cell>
          <cell r="B7154" t="str">
            <v>Y</v>
          </cell>
          <cell r="C7154" t="str">
            <v>SF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690E70120</v>
          </cell>
          <cell r="B7155" t="str">
            <v>Y</v>
          </cell>
          <cell r="C7155" t="str">
            <v>FT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690E70140</v>
          </cell>
          <cell r="B7156" t="str">
            <v>Y</v>
          </cell>
          <cell r="C7156" t="str">
            <v>CF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690E70160</v>
          </cell>
          <cell r="B7157" t="str">
            <v>Y</v>
          </cell>
          <cell r="C7157" t="str">
            <v>TON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690E71000</v>
          </cell>
          <cell r="B7158" t="str">
            <v>Y</v>
          </cell>
          <cell r="C7158" t="str">
            <v>LS</v>
          </cell>
          <cell r="D7158" t="str">
            <v>SPECIAL - ASBESTOS ABATEMENT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690E71050</v>
          </cell>
          <cell r="B7159" t="str">
            <v>Y</v>
          </cell>
          <cell r="C7159" t="str">
            <v>EACH</v>
          </cell>
          <cell r="D7159" t="str">
            <v>SPECIAL - ASBESTOS INSPECTION</v>
          </cell>
          <cell r="G7159">
            <v>0</v>
          </cell>
        </row>
        <row r="7160">
          <cell r="A7160" t="str">
            <v>690E72000</v>
          </cell>
          <cell r="B7160" t="str">
            <v>Y</v>
          </cell>
          <cell r="C7160" t="str">
            <v>LS</v>
          </cell>
          <cell r="D7160" t="str">
            <v>SPECIAL - ASBESTOS NOTIFICATION</v>
          </cell>
          <cell r="G7160">
            <v>0</v>
          </cell>
        </row>
        <row r="7161">
          <cell r="A7161" t="str">
            <v>690E75000</v>
          </cell>
          <cell r="B7161" t="str">
            <v>Y</v>
          </cell>
          <cell r="C7161" t="str">
            <v>LS</v>
          </cell>
          <cell r="D7161" t="str">
            <v>SPECIAL - WETLAND MITIGATION</v>
          </cell>
          <cell r="G7161">
            <v>0</v>
          </cell>
        </row>
        <row r="7162">
          <cell r="A7162" t="str">
            <v>690E76000</v>
          </cell>
          <cell r="B7162" t="str">
            <v>Y</v>
          </cell>
          <cell r="C7162" t="str">
            <v>FT</v>
          </cell>
          <cell r="D7162" t="str">
            <v>SPECIAL - 8" COMPOST FILTER SOCK FOR PERIMETER CONTROL</v>
          </cell>
          <cell r="G7162">
            <v>0</v>
          </cell>
        </row>
        <row r="7163">
          <cell r="A7163" t="str">
            <v>690E76002</v>
          </cell>
          <cell r="B7163" t="str">
            <v>Y</v>
          </cell>
          <cell r="C7163" t="str">
            <v>FT</v>
          </cell>
          <cell r="D7163" t="str">
            <v>SPECIAL - 12" COMPOST FILTER SOCK FOR PERIMETER CONTROL</v>
          </cell>
          <cell r="G7163">
            <v>0</v>
          </cell>
        </row>
        <row r="7164">
          <cell r="A7164" t="str">
            <v>690E76010</v>
          </cell>
          <cell r="B7164" t="str">
            <v>Y</v>
          </cell>
          <cell r="C7164" t="str">
            <v>FT</v>
          </cell>
          <cell r="D7164" t="str">
            <v>SPECIAL - 8" COMPOST FILTER SOCK FOR DITCH CHECKS</v>
          </cell>
          <cell r="G7164">
            <v>0</v>
          </cell>
        </row>
        <row r="7165">
          <cell r="A7165" t="str">
            <v>690E76012</v>
          </cell>
          <cell r="B7165" t="str">
            <v>Y</v>
          </cell>
          <cell r="C7165" t="str">
            <v>FT</v>
          </cell>
          <cell r="D7165" t="str">
            <v>SPECIAL - 12" COMPOST FILTER SOCK FOR DITCH CHECKS</v>
          </cell>
          <cell r="G7165">
            <v>0</v>
          </cell>
        </row>
        <row r="7166">
          <cell r="A7166" t="str">
            <v>690E76020</v>
          </cell>
          <cell r="B7166" t="str">
            <v>Y</v>
          </cell>
          <cell r="C7166" t="str">
            <v>FT</v>
          </cell>
          <cell r="D7166" t="str">
            <v>SPECIAL - 8" COMPOST FILTER SOCK FOR INLET PROTECTION</v>
          </cell>
          <cell r="G7166">
            <v>0</v>
          </cell>
        </row>
        <row r="7167">
          <cell r="A7167" t="str">
            <v>690E76022</v>
          </cell>
          <cell r="B7167" t="str">
            <v>Y</v>
          </cell>
          <cell r="C7167" t="str">
            <v>FT</v>
          </cell>
          <cell r="D7167" t="str">
            <v>SPECIAL - 12" COMPOST FILTER SOCK FOR INLET PROTECTION</v>
          </cell>
          <cell r="G7167">
            <v>0</v>
          </cell>
        </row>
        <row r="7168">
          <cell r="A7168" t="str">
            <v>690E76032</v>
          </cell>
          <cell r="B7168" t="str">
            <v>Y</v>
          </cell>
          <cell r="C7168" t="str">
            <v>FT</v>
          </cell>
          <cell r="D7168" t="str">
            <v>SPECIAL - 12" COMPOST FILTER SOCK FOR RUNOFF DIVERSION DIKE</v>
          </cell>
          <cell r="G7168">
            <v>0</v>
          </cell>
        </row>
        <row r="7169">
          <cell r="A7169" t="str">
            <v>690E91000</v>
          </cell>
          <cell r="B7169" t="str">
            <v>Y</v>
          </cell>
          <cell r="C7169" t="str">
            <v>LS</v>
          </cell>
          <cell r="D7169" t="str">
            <v>SPECIAL - AS-BUILT CONSTRUCTION PLANS</v>
          </cell>
          <cell r="G7169">
            <v>0</v>
          </cell>
        </row>
        <row r="7170">
          <cell r="A7170" t="str">
            <v>690E98000</v>
          </cell>
          <cell r="B7170" t="str">
            <v>Y</v>
          </cell>
          <cell r="C7170" t="str">
            <v>EACH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690E98100</v>
          </cell>
          <cell r="B7171" t="str">
            <v>Y</v>
          </cell>
          <cell r="C7171" t="str">
            <v>FT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690E98200</v>
          </cell>
          <cell r="B7172" t="str">
            <v>Y</v>
          </cell>
          <cell r="C7172" t="str">
            <v>SF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690E98300</v>
          </cell>
          <cell r="B7173" t="str">
            <v>Y</v>
          </cell>
          <cell r="C7173" t="str">
            <v>SY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690E98400</v>
          </cell>
          <cell r="B7174" t="str">
            <v>Y</v>
          </cell>
          <cell r="C7174" t="str">
            <v>LS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690E98500</v>
          </cell>
          <cell r="B7175" t="str">
            <v>Y</v>
          </cell>
          <cell r="C7175" t="str">
            <v>MILE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690E98600</v>
          </cell>
          <cell r="B7176" t="str">
            <v>Y</v>
          </cell>
          <cell r="C7176" t="str">
            <v>HOUR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690E98700</v>
          </cell>
          <cell r="B7177" t="str">
            <v>Y</v>
          </cell>
          <cell r="C7177" t="str">
            <v>CY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690E98800</v>
          </cell>
          <cell r="B7178" t="str">
            <v>Y</v>
          </cell>
          <cell r="C7178" t="str">
            <v>TON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690E98900</v>
          </cell>
          <cell r="B7179" t="str">
            <v>Y</v>
          </cell>
          <cell r="C7179" t="str">
            <v>GAL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690E99000</v>
          </cell>
          <cell r="B7180" t="str">
            <v>Y</v>
          </cell>
          <cell r="C7180" t="str">
            <v>ACRE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690E99100</v>
          </cell>
          <cell r="B7181" t="str">
            <v>Y</v>
          </cell>
          <cell r="C7181" t="str">
            <v>STA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690E99200</v>
          </cell>
          <cell r="B7182" t="str">
            <v>Y</v>
          </cell>
          <cell r="C7182" t="str">
            <v>CF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690E99300</v>
          </cell>
          <cell r="B7183" t="str">
            <v>Y</v>
          </cell>
          <cell r="C7183" t="str">
            <v>MGAL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690E99400</v>
          </cell>
          <cell r="B7184" t="str">
            <v>Y</v>
          </cell>
          <cell r="C7184" t="str">
            <v>LB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690E99500</v>
          </cell>
          <cell r="B7185" t="str">
            <v>Y</v>
          </cell>
          <cell r="C7185" t="str">
            <v>DAY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690E99550</v>
          </cell>
          <cell r="B7186" t="str">
            <v>Y</v>
          </cell>
          <cell r="C7186" t="str">
            <v>MNTH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690E99600</v>
          </cell>
          <cell r="B7187" t="str">
            <v>Y</v>
          </cell>
          <cell r="C7187" t="str">
            <v>MSF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690E99700</v>
          </cell>
          <cell r="B7188" t="str">
            <v>Y</v>
          </cell>
          <cell r="C7188" t="str">
            <v>SET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690E99800</v>
          </cell>
          <cell r="B7189" t="str">
            <v>Y</v>
          </cell>
          <cell r="C7189" t="str">
            <v>DLR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690E99900</v>
          </cell>
          <cell r="B7190" t="str">
            <v>Y</v>
          </cell>
          <cell r="C7190" t="str">
            <v>MBF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691E00500</v>
          </cell>
          <cell r="B7191" t="str">
            <v>Y</v>
          </cell>
          <cell r="C7191" t="str">
            <v>SY</v>
          </cell>
          <cell r="D7191" t="str">
            <v>SPECIAL - HERBICIDE FOR WEED CONTROL</v>
          </cell>
          <cell r="G7191">
            <v>0</v>
          </cell>
        </row>
        <row r="7192">
          <cell r="A7192" t="str">
            <v>691E10000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FROM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691E10100</v>
          </cell>
          <cell r="B7193" t="str">
            <v>Y</v>
          </cell>
          <cell r="C7193" t="str">
            <v>ACRE</v>
          </cell>
          <cell r="D7193" t="str">
            <v>SPECIAL - HERBICIDAL SPRAYING, WEED AND BRUSH CONTROL OFF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691E10200</v>
          </cell>
          <cell r="B7194" t="str">
            <v>Y</v>
          </cell>
          <cell r="C7194" t="str">
            <v>MILE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691E20000</v>
          </cell>
          <cell r="B7195" t="str">
            <v>Y</v>
          </cell>
          <cell r="C7195" t="str">
            <v>GAL</v>
          </cell>
          <cell r="D7195" t="str">
            <v>SPECIAL - HERBICIDAL SPRAYING, WEED AND BRUSH CONTROL FROM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691E20100</v>
          </cell>
          <cell r="B7196" t="str">
            <v>Y</v>
          </cell>
          <cell r="C7196" t="str">
            <v>GAL</v>
          </cell>
          <cell r="D7196" t="str">
            <v>SPECIAL - HERBICIDAL SPRAYING, WEED AND BRUSH CONTROL OFF ROAD</v>
          </cell>
          <cell r="F7196" t="str">
            <v>CHECK UNIT OF MEASURE</v>
          </cell>
          <cell r="G7196">
            <v>0</v>
          </cell>
        </row>
        <row r="7197">
          <cell r="A7197" t="str">
            <v>691E30000</v>
          </cell>
          <cell r="B7197" t="str">
            <v>Y</v>
          </cell>
          <cell r="C7197" t="str">
            <v>FT</v>
          </cell>
          <cell r="D7197" t="str">
            <v>SPECIAL - HERBICIDAL SPRAYING, NON SELECTIVE VEGETATION CONTROL, GUARDRAIL, SIGNS AND DELINEATORS</v>
          </cell>
          <cell r="F7197" t="str">
            <v>CHECK UNIT OF MEASURE</v>
          </cell>
          <cell r="G7197">
            <v>0</v>
          </cell>
        </row>
        <row r="7198">
          <cell r="A7198" t="str">
            <v>691E40000</v>
          </cell>
          <cell r="B7198" t="str">
            <v>Y</v>
          </cell>
          <cell r="C7198" t="str">
            <v>MILE</v>
          </cell>
          <cell r="D7198" t="str">
            <v>SPECIAL - HERBICIDAL SPRAYING, CATTAIL CONTROL</v>
          </cell>
          <cell r="F7198" t="str">
            <v>CHECK UNIT OF MEASURE</v>
          </cell>
          <cell r="G7198">
            <v>0</v>
          </cell>
        </row>
        <row r="7199">
          <cell r="A7199" t="str">
            <v>691E41000</v>
          </cell>
          <cell r="B7199" t="str">
            <v>Y</v>
          </cell>
          <cell r="C7199" t="str">
            <v>MILE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691E41200</v>
          </cell>
          <cell r="B7200" t="str">
            <v>Y</v>
          </cell>
          <cell r="C7200" t="str">
            <v>LB</v>
          </cell>
          <cell r="D7200" t="str">
            <v>SPECIAL - HERBICIDAL SPRAYING</v>
          </cell>
          <cell r="F7200" t="str">
            <v>CHECK UNIT OF MEASURE</v>
          </cell>
          <cell r="G7200">
            <v>0</v>
          </cell>
        </row>
        <row r="7201">
          <cell r="A7201" t="str">
            <v>691E41900</v>
          </cell>
          <cell r="B7201" t="str">
            <v>Y</v>
          </cell>
          <cell r="C7201" t="str">
            <v>MILE</v>
          </cell>
          <cell r="D7201" t="str">
            <v>SPECIAL - HERBICIDAL SPRAYING, GUARDRAIL</v>
          </cell>
          <cell r="F7201" t="str">
            <v>CHECK UNIT OF MEASURE</v>
          </cell>
          <cell r="G7201">
            <v>0</v>
          </cell>
        </row>
        <row r="7202">
          <cell r="A7202" t="str">
            <v>691E42000</v>
          </cell>
          <cell r="B7202" t="str">
            <v>Y</v>
          </cell>
          <cell r="C7202" t="str">
            <v>MILE</v>
          </cell>
          <cell r="D7202" t="str">
            <v>SPECIAL - HERBICIDAL SPRAYING, NON SELECTIVE VEGETATION CONTROL, GUARDRAIL, SIGNS AND DELINEATORS</v>
          </cell>
          <cell r="F7202" t="str">
            <v>CHECK UNIT OF MEASURE</v>
          </cell>
          <cell r="G7202">
            <v>0</v>
          </cell>
        </row>
        <row r="7203">
          <cell r="A7203" t="str">
            <v>691E42500</v>
          </cell>
          <cell r="B7203" t="str">
            <v>Y</v>
          </cell>
          <cell r="C7203" t="str">
            <v>EACH</v>
          </cell>
          <cell r="D7203" t="str">
            <v>SPECIAL - HERBICIDAL SPRAYING, DELINEATOR, SIGNPOST, LIGHTPOLE AND/OR THEIR FOUNDATIONS</v>
          </cell>
          <cell r="F7203" t="str">
            <v>CHECK UNIT OF MEASURE</v>
          </cell>
          <cell r="G7203">
            <v>0</v>
          </cell>
        </row>
        <row r="7204">
          <cell r="A7204" t="str">
            <v>691E50000</v>
          </cell>
          <cell r="B7204" t="str">
            <v>Y</v>
          </cell>
          <cell r="C7204" t="str">
            <v>GAL</v>
          </cell>
          <cell r="D7204" t="str">
            <v>SPECIAL - HERBICIDAL SPRAYING,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691E50100</v>
          </cell>
          <cell r="B7205" t="str">
            <v>Y</v>
          </cell>
          <cell r="C7205" t="str">
            <v>MILE</v>
          </cell>
          <cell r="D7205" t="str">
            <v>SPECIAL - HERBICIDAL SPRAYING, RIGHT-OF-WAY FENCE</v>
          </cell>
          <cell r="F7205" t="str">
            <v>CHECK UNIT OF MEASURE</v>
          </cell>
          <cell r="G7205">
            <v>0</v>
          </cell>
        </row>
        <row r="7206">
          <cell r="A7206" t="str">
            <v>691E60000</v>
          </cell>
          <cell r="B7206" t="str">
            <v>Y</v>
          </cell>
          <cell r="C7206" t="str">
            <v>GAL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691E60100</v>
          </cell>
          <cell r="B7207" t="str">
            <v>Y</v>
          </cell>
          <cell r="C7207" t="str">
            <v>ACRE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691E60200</v>
          </cell>
          <cell r="B7208" t="str">
            <v>Y</v>
          </cell>
          <cell r="C7208" t="str">
            <v>SY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691E60300</v>
          </cell>
          <cell r="B7209" t="str">
            <v>Y</v>
          </cell>
          <cell r="C7209" t="str">
            <v>MILE</v>
          </cell>
          <cell r="D7209" t="str">
            <v>SPECIAL - HERBICIDAL SPRAYING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692E10000</v>
          </cell>
          <cell r="B7210" t="str">
            <v>Y</v>
          </cell>
          <cell r="C7210" t="str">
            <v>MILE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692E10100</v>
          </cell>
          <cell r="B7211" t="str">
            <v>Y</v>
          </cell>
          <cell r="C7211" t="str">
            <v>ACRE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692E10200</v>
          </cell>
          <cell r="B7212" t="str">
            <v>Y</v>
          </cell>
          <cell r="C7212" t="str">
            <v>LS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692E10300</v>
          </cell>
          <cell r="B7213" t="str">
            <v>Y</v>
          </cell>
          <cell r="C7213" t="str">
            <v>MSF</v>
          </cell>
          <cell r="D7213" t="str">
            <v>SPECIAL - FIRST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692E20000</v>
          </cell>
          <cell r="B7214" t="str">
            <v>Y</v>
          </cell>
          <cell r="C7214" t="str">
            <v>MILE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692E20100</v>
          </cell>
          <cell r="B7215" t="str">
            <v>Y</v>
          </cell>
          <cell r="C7215" t="str">
            <v>ACRE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692E20200</v>
          </cell>
          <cell r="B7216" t="str">
            <v>Y</v>
          </cell>
          <cell r="C7216" t="str">
            <v>LS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692E20300</v>
          </cell>
          <cell r="B7217" t="str">
            <v>Y</v>
          </cell>
          <cell r="C7217" t="str">
            <v>MSF</v>
          </cell>
          <cell r="D7217" t="str">
            <v>SPECIAL - SECOND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692E30000</v>
          </cell>
          <cell r="B7218" t="str">
            <v>Y</v>
          </cell>
          <cell r="C7218" t="str">
            <v>MILE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692E30100</v>
          </cell>
          <cell r="B7219" t="str">
            <v>Y</v>
          </cell>
          <cell r="C7219" t="str">
            <v>ACRE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692E30200</v>
          </cell>
          <cell r="B7220" t="str">
            <v>Y</v>
          </cell>
          <cell r="C7220" t="str">
            <v>LS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692E30220</v>
          </cell>
          <cell r="B7221" t="str">
            <v>Y</v>
          </cell>
          <cell r="C7221" t="str">
            <v>MSF</v>
          </cell>
          <cell r="D7221" t="str">
            <v>SPECIAL - THIRD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692E30250</v>
          </cell>
          <cell r="B7222" t="str">
            <v>Y</v>
          </cell>
          <cell r="C7222" t="str">
            <v>MILE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692E30260</v>
          </cell>
          <cell r="B7223" t="str">
            <v>Y</v>
          </cell>
          <cell r="C7223" t="str">
            <v>LS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692E30270</v>
          </cell>
          <cell r="B7224" t="str">
            <v>Y</v>
          </cell>
          <cell r="C7224" t="str">
            <v>ACRE</v>
          </cell>
          <cell r="D7224" t="str">
            <v>SPECIAL - FOURTH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692E30280</v>
          </cell>
          <cell r="B7225" t="str">
            <v>Y</v>
          </cell>
          <cell r="C7225" t="str">
            <v>MILE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692E30284</v>
          </cell>
          <cell r="B7226" t="str">
            <v>Y</v>
          </cell>
          <cell r="C7226" t="str">
            <v>ACRE</v>
          </cell>
          <cell r="D7226" t="str">
            <v>SPECIAL - FIFTH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692E30290</v>
          </cell>
          <cell r="B7227" t="str">
            <v>Y</v>
          </cell>
          <cell r="C7227" t="str">
            <v>MILE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692E30294</v>
          </cell>
          <cell r="B7228" t="str">
            <v>Y</v>
          </cell>
          <cell r="C7228" t="str">
            <v>ACRE</v>
          </cell>
          <cell r="D7228" t="str">
            <v>SPECIAL - SIXTH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692E30300</v>
          </cell>
          <cell r="B7229" t="str">
            <v>Y</v>
          </cell>
          <cell r="C7229" t="str">
            <v>MILE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692E30304</v>
          </cell>
          <cell r="B7230" t="str">
            <v>Y</v>
          </cell>
          <cell r="C7230" t="str">
            <v>ACRE</v>
          </cell>
          <cell r="D7230" t="str">
            <v>SPECIAL - SEVENTH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692E30310</v>
          </cell>
          <cell r="B7231" t="str">
            <v>Y</v>
          </cell>
          <cell r="C7231" t="str">
            <v>LIMI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692E30314</v>
          </cell>
          <cell r="B7232" t="str">
            <v>Y</v>
          </cell>
          <cell r="C7232" t="str">
            <v>ACRE</v>
          </cell>
          <cell r="D7232" t="str">
            <v>SPECIAL - EIGHTH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692E30324</v>
          </cell>
          <cell r="B7233" t="str">
            <v>Y</v>
          </cell>
          <cell r="C7233" t="str">
            <v>ACRE</v>
          </cell>
          <cell r="D7233" t="str">
            <v>SPECIAL - NINETH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692E30334</v>
          </cell>
          <cell r="B7234" t="str">
            <v>Y</v>
          </cell>
          <cell r="C7234" t="str">
            <v>ACRE</v>
          </cell>
          <cell r="D7234" t="str">
            <v>SPECIAL - TENTH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692E30400</v>
          </cell>
          <cell r="B7235" t="str">
            <v>Y</v>
          </cell>
          <cell r="C7235" t="str">
            <v>ACRE</v>
          </cell>
          <cell r="D7235" t="str">
            <v>SPECIAL - MOWBACK</v>
          </cell>
          <cell r="G7235">
            <v>0</v>
          </cell>
        </row>
        <row r="7236">
          <cell r="A7236" t="str">
            <v>692E30440</v>
          </cell>
          <cell r="B7236" t="str">
            <v>Y</v>
          </cell>
          <cell r="C7236" t="str">
            <v>MILE</v>
          </cell>
          <cell r="D7236" t="str">
            <v>SPECIAL - MOWBACK - FIRST MOWING</v>
          </cell>
          <cell r="G7236">
            <v>0</v>
          </cell>
        </row>
        <row r="7237">
          <cell r="A7237" t="str">
            <v>692E30450</v>
          </cell>
          <cell r="B7237" t="str">
            <v>Y</v>
          </cell>
          <cell r="C7237" t="str">
            <v>MILE</v>
          </cell>
          <cell r="D7237" t="str">
            <v>SPECIAL - MOWBACK - SECOND MOWING</v>
          </cell>
          <cell r="G7237">
            <v>0</v>
          </cell>
        </row>
        <row r="7238">
          <cell r="A7238" t="str">
            <v>692E35000</v>
          </cell>
          <cell r="B7238" t="str">
            <v>Y</v>
          </cell>
          <cell r="C7238" t="str">
            <v>MILE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692E35500</v>
          </cell>
          <cell r="B7239" t="str">
            <v>Y</v>
          </cell>
          <cell r="C7239" t="str">
            <v>ACRE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692E36000</v>
          </cell>
          <cell r="B7240" t="str">
            <v>Y</v>
          </cell>
          <cell r="C7240" t="str">
            <v>EACH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692E37000</v>
          </cell>
          <cell r="B7241" t="str">
            <v>Y</v>
          </cell>
          <cell r="C7241" t="str">
            <v>LS</v>
          </cell>
          <cell r="D7241" t="str">
            <v>SPECIAL - MOWING</v>
          </cell>
          <cell r="F7241" t="str">
            <v>ADD SUPPLEMENTAL DESCRIPTION</v>
          </cell>
          <cell r="G7241">
            <v>1</v>
          </cell>
        </row>
        <row r="7242">
          <cell r="A7242" t="str">
            <v>803E45000</v>
          </cell>
          <cell r="C7242" t="str">
            <v>CY</v>
          </cell>
          <cell r="D7242" t="str">
            <v>RUBBERIZED OPEN GRADED ASPHALT FRICTION COURSE</v>
          </cell>
          <cell r="G7242">
            <v>0</v>
          </cell>
        </row>
        <row r="7243">
          <cell r="A7243" t="str">
            <v>803E45001</v>
          </cell>
          <cell r="C7243" t="str">
            <v>CY</v>
          </cell>
          <cell r="D7243" t="str">
            <v>RUBBERIZED OPEN GRADED ASPHALT FRICTION COURSE, AS PER PLAN</v>
          </cell>
          <cell r="G7243">
            <v>0</v>
          </cell>
        </row>
        <row r="7244">
          <cell r="A7244" t="str">
            <v>804E15000</v>
          </cell>
          <cell r="C7244" t="str">
            <v>FT</v>
          </cell>
          <cell r="D7244" t="str">
            <v>FIBER OPTIC CABLE, 18 FIBER</v>
          </cell>
          <cell r="G7244">
            <v>0</v>
          </cell>
        </row>
        <row r="7245">
          <cell r="A7245" t="str">
            <v>804E15010</v>
          </cell>
          <cell r="C7245" t="str">
            <v>FT</v>
          </cell>
          <cell r="D7245" t="str">
            <v>FIBER OPTIC CABLE, 24 FIBER</v>
          </cell>
          <cell r="G7245">
            <v>0</v>
          </cell>
        </row>
        <row r="7246">
          <cell r="A7246" t="str">
            <v>804E15011</v>
          </cell>
          <cell r="C7246" t="str">
            <v>FT</v>
          </cell>
          <cell r="D7246" t="str">
            <v>FIBER OPTIC CABLE, 24 FIBER, AS PER PLAN</v>
          </cell>
          <cell r="G7246">
            <v>0</v>
          </cell>
        </row>
        <row r="7247">
          <cell r="A7247" t="str">
            <v>804E15020</v>
          </cell>
          <cell r="C7247" t="str">
            <v>FT</v>
          </cell>
          <cell r="D7247" t="str">
            <v>FIBER OPTIC CABLE, 48 FIBER</v>
          </cell>
          <cell r="G7247">
            <v>0</v>
          </cell>
        </row>
        <row r="7248">
          <cell r="A7248" t="str">
            <v>804E15021</v>
          </cell>
          <cell r="C7248" t="str">
            <v>FT</v>
          </cell>
          <cell r="D7248" t="str">
            <v>FIBER OPTIC CABLE, 48 FIBER, AS PER PLAN</v>
          </cell>
          <cell r="G7248">
            <v>0</v>
          </cell>
        </row>
        <row r="7249">
          <cell r="A7249" t="str">
            <v>804E15030</v>
          </cell>
          <cell r="C7249" t="str">
            <v>FT</v>
          </cell>
          <cell r="D7249" t="str">
            <v>FIBER OPTIC CABLE, 72 FIBER</v>
          </cell>
          <cell r="G7249">
            <v>0</v>
          </cell>
        </row>
        <row r="7250">
          <cell r="A7250" t="str">
            <v>804E15031</v>
          </cell>
          <cell r="C7250" t="str">
            <v>FT</v>
          </cell>
          <cell r="D7250" t="str">
            <v>FIBER OPTIC CABLE, 72 FIBER, AS PER PLAN</v>
          </cell>
          <cell r="G7250">
            <v>0</v>
          </cell>
        </row>
        <row r="7251">
          <cell r="A7251" t="str">
            <v>804E15040</v>
          </cell>
          <cell r="C7251" t="str">
            <v>FT</v>
          </cell>
          <cell r="D7251" t="str">
            <v>FIBER OPTIC CABLE, 144 FIBER</v>
          </cell>
          <cell r="G7251">
            <v>0</v>
          </cell>
        </row>
        <row r="7252">
          <cell r="A7252" t="str">
            <v>804E15050</v>
          </cell>
          <cell r="C7252" t="str">
            <v>FT</v>
          </cell>
          <cell r="D7252" t="str">
            <v>FIBER OPTIC CABLE, 288 FIBER</v>
          </cell>
          <cell r="G7252">
            <v>0</v>
          </cell>
        </row>
        <row r="7253">
          <cell r="A7253" t="str">
            <v>804E15051</v>
          </cell>
          <cell r="C7253" t="str">
            <v>FT</v>
          </cell>
          <cell r="D7253" t="str">
            <v>FIBER OPTIC CABLE, 288 FIBER, AS PER PLAN</v>
          </cell>
          <cell r="G7253">
            <v>0</v>
          </cell>
        </row>
        <row r="7254">
          <cell r="A7254" t="str">
            <v>804E19001</v>
          </cell>
          <cell r="C7254" t="str">
            <v>FT</v>
          </cell>
          <cell r="D7254" t="str">
            <v>FIBER OPTIC CABLE, HYBRID, SM / MM</v>
          </cell>
          <cell r="G7254">
            <v>0</v>
          </cell>
        </row>
        <row r="7255">
          <cell r="A7255" t="str">
            <v>804E19080</v>
          </cell>
          <cell r="C7255" t="str">
            <v>FT</v>
          </cell>
          <cell r="D7255" t="str">
            <v>FIBER OPTIC CABLE, ARMORED, 12 FIBER</v>
          </cell>
          <cell r="G7255">
            <v>0</v>
          </cell>
        </row>
        <row r="7256">
          <cell r="A7256" t="str">
            <v>804E19081</v>
          </cell>
          <cell r="C7256" t="str">
            <v>FT</v>
          </cell>
          <cell r="D7256" t="str">
            <v>FIBER OPTIC CABLE, ARMORED, 12 FIBER, AS PER PLAN</v>
          </cell>
          <cell r="G7256">
            <v>0</v>
          </cell>
        </row>
        <row r="7257">
          <cell r="A7257" t="str">
            <v>804E20010</v>
          </cell>
          <cell r="C7257" t="str">
            <v>FT</v>
          </cell>
          <cell r="D7257" t="str">
            <v>FIBER OPTIC CABLE, ARMORED, 18 FIBER</v>
          </cell>
          <cell r="G7257">
            <v>0</v>
          </cell>
        </row>
        <row r="7258">
          <cell r="A7258" t="str">
            <v>804E20011</v>
          </cell>
          <cell r="C7258" t="str">
            <v>FT</v>
          </cell>
          <cell r="D7258" t="str">
            <v>FIBER OPTIC CABLE, ARMORED, 18 FIBER, AS PER PLAN</v>
          </cell>
          <cell r="G7258">
            <v>0</v>
          </cell>
        </row>
        <row r="7259">
          <cell r="A7259" t="str">
            <v>804E20020</v>
          </cell>
          <cell r="C7259" t="str">
            <v>FT</v>
          </cell>
          <cell r="D7259" t="str">
            <v>FIBER OPTIC CABLE, INTEGRAL MESSENGER WIRE, 18 FIBER</v>
          </cell>
          <cell r="G7259">
            <v>0</v>
          </cell>
        </row>
        <row r="7260">
          <cell r="A7260" t="str">
            <v>804E20034</v>
          </cell>
          <cell r="C7260" t="str">
            <v>FT</v>
          </cell>
          <cell r="D7260" t="str">
            <v>FIBER OPTIC CABLE, ARMORED, 24 FIBER</v>
          </cell>
          <cell r="G7260">
            <v>0</v>
          </cell>
        </row>
        <row r="7261">
          <cell r="A7261" t="str">
            <v>804E20035</v>
          </cell>
          <cell r="C7261" t="str">
            <v>FT</v>
          </cell>
          <cell r="D7261" t="str">
            <v>FIBER OPTIC CABLE, ARMORED, 24 FIBER, AS PER PLAN</v>
          </cell>
          <cell r="G7261">
            <v>0</v>
          </cell>
        </row>
        <row r="7262">
          <cell r="A7262" t="str">
            <v>804E20044</v>
          </cell>
          <cell r="C7262" t="str">
            <v>FT</v>
          </cell>
          <cell r="D7262" t="str">
            <v>FIBER OPTIC CABLE, ARMORED, 36 FIBER</v>
          </cell>
          <cell r="G7262">
            <v>0</v>
          </cell>
        </row>
        <row r="7263">
          <cell r="A7263" t="str">
            <v>804E20050</v>
          </cell>
          <cell r="C7263" t="str">
            <v>FT</v>
          </cell>
          <cell r="D7263" t="str">
            <v>FIBER OPTIC CABLE, ARMORED, 48 FIBER</v>
          </cell>
          <cell r="G7263">
            <v>0</v>
          </cell>
        </row>
        <row r="7264">
          <cell r="A7264" t="str">
            <v>804E20051</v>
          </cell>
          <cell r="C7264" t="str">
            <v>FT</v>
          </cell>
          <cell r="D7264" t="str">
            <v>FIBER OPTIC CABLE, ARMORED, 48 FIBER, AS PER PLAN</v>
          </cell>
          <cell r="G7264">
            <v>0</v>
          </cell>
        </row>
        <row r="7265">
          <cell r="A7265" t="str">
            <v>804E20056</v>
          </cell>
          <cell r="C7265" t="str">
            <v>FT</v>
          </cell>
          <cell r="D7265" t="str">
            <v>FIBER OPTIC CABLE, ARMORED, 60 FIBER</v>
          </cell>
          <cell r="G7265">
            <v>0</v>
          </cell>
        </row>
        <row r="7266">
          <cell r="A7266" t="str">
            <v>804E20110</v>
          </cell>
          <cell r="C7266" t="str">
            <v>FT</v>
          </cell>
          <cell r="D7266" t="str">
            <v>FIBER OPTIC CABLE, ARMORED, 108 FIBER</v>
          </cell>
          <cell r="G7266">
            <v>0</v>
          </cell>
        </row>
        <row r="7267">
          <cell r="A7267" t="str">
            <v>804E20114</v>
          </cell>
          <cell r="C7267" t="str">
            <v>FT</v>
          </cell>
          <cell r="D7267" t="str">
            <v>FIBER OPTIC CABLE, ARMORED, 144 FIBER</v>
          </cell>
          <cell r="G7267">
            <v>0</v>
          </cell>
        </row>
        <row r="7268">
          <cell r="A7268" t="str">
            <v>804E20220</v>
          </cell>
          <cell r="C7268" t="str">
            <v>FT</v>
          </cell>
          <cell r="D7268" t="str">
            <v>FIBER OPTIC CABLE, ARMORED, INTEGRAL MESSENGER, 12 FIBER</v>
          </cell>
          <cell r="G7268">
            <v>0</v>
          </cell>
        </row>
        <row r="7269">
          <cell r="A7269" t="str">
            <v>804E20240</v>
          </cell>
          <cell r="C7269" t="str">
            <v>FT</v>
          </cell>
          <cell r="D7269" t="str">
            <v>FIBER OPTIC CABLE, ARMORED, INTEGRAL MESSENGER, 24 FIBER</v>
          </cell>
          <cell r="G7269">
            <v>0</v>
          </cell>
        </row>
        <row r="7270">
          <cell r="A7270" t="str">
            <v>804E20260</v>
          </cell>
          <cell r="C7270" t="str">
            <v>FT</v>
          </cell>
          <cell r="D7270" t="str">
            <v>FIBER OPTIC CABLE, ARMORED, INTEGRAL MESSENGER, 48 FIBER</v>
          </cell>
          <cell r="G7270">
            <v>0</v>
          </cell>
        </row>
        <row r="7271">
          <cell r="A7271" t="str">
            <v>804E20266</v>
          </cell>
          <cell r="C7271" t="str">
            <v>FT</v>
          </cell>
          <cell r="D7271" t="str">
            <v>FIBER OPTIC CABLE, ARMORED, INTEGRAL MESSENGER, 36 FIBER</v>
          </cell>
          <cell r="G7271">
            <v>0</v>
          </cell>
        </row>
        <row r="7272">
          <cell r="A7272" t="str">
            <v>804E20280</v>
          </cell>
          <cell r="C7272" t="str">
            <v>FT</v>
          </cell>
          <cell r="D7272" t="str">
            <v>FIBER OPTIC CABLE, ARMORED, INTEGRAL MESSENGER, 144 FIBER</v>
          </cell>
          <cell r="G7272">
            <v>0</v>
          </cell>
        </row>
        <row r="7273">
          <cell r="A7273" t="str">
            <v>804E21000</v>
          </cell>
          <cell r="C7273" t="str">
            <v>FT</v>
          </cell>
          <cell r="D7273" t="str">
            <v>FIBER OPTIC CABLE, AIRBLOWN/PUSHABLE, 12 FIBER</v>
          </cell>
          <cell r="G7273">
            <v>0</v>
          </cell>
        </row>
        <row r="7274">
          <cell r="A7274" t="str">
            <v>804E21010</v>
          </cell>
          <cell r="C7274" t="str">
            <v>FT</v>
          </cell>
          <cell r="D7274" t="str">
            <v>FIBER OPTIC CABLE, AIRBLOWN/PUSHABLE, 24 FIBER</v>
          </cell>
          <cell r="G7274">
            <v>0</v>
          </cell>
        </row>
        <row r="7275">
          <cell r="A7275" t="str">
            <v>804E21020</v>
          </cell>
          <cell r="C7275" t="str">
            <v>FT</v>
          </cell>
          <cell r="D7275" t="str">
            <v>FIBER OPTIC CABLE, AIRBLOWN/PUSHABLE, 48 FIBER</v>
          </cell>
          <cell r="G7275">
            <v>0</v>
          </cell>
        </row>
        <row r="7276">
          <cell r="A7276" t="str">
            <v>804E21030</v>
          </cell>
          <cell r="C7276" t="str">
            <v>FT</v>
          </cell>
          <cell r="D7276" t="str">
            <v>FIBER OPTIC CABLE, AIRBLOWN/PUSHABLE, 72 FIBER</v>
          </cell>
          <cell r="G7276">
            <v>0</v>
          </cell>
        </row>
        <row r="7277">
          <cell r="A7277" t="str">
            <v>804E21040</v>
          </cell>
          <cell r="C7277" t="str">
            <v>FT</v>
          </cell>
          <cell r="D7277" t="str">
            <v>FIBER OPTIC CABLE, AIRBLOWN/PUSHABLE, 144 FIBER</v>
          </cell>
          <cell r="G7277">
            <v>0</v>
          </cell>
        </row>
        <row r="7278">
          <cell r="A7278" t="str">
            <v>804E21050</v>
          </cell>
          <cell r="C7278" t="str">
            <v>FT</v>
          </cell>
          <cell r="D7278" t="str">
            <v>FIBER OPTIC CABLE, AIRBLOWN/PUSHABLE, 288 FIBER</v>
          </cell>
          <cell r="G7278">
            <v>0</v>
          </cell>
        </row>
        <row r="7279">
          <cell r="A7279" t="str">
            <v>804E21060</v>
          </cell>
          <cell r="C7279" t="str">
            <v>FT</v>
          </cell>
          <cell r="D7279" t="str">
            <v>FIBER OPTIC CABLE, AIRBLOWN/PUSHABLE, 432 FIBER</v>
          </cell>
          <cell r="G7279">
            <v>0</v>
          </cell>
        </row>
        <row r="7280">
          <cell r="A7280" t="str">
            <v>804E29990</v>
          </cell>
          <cell r="C7280" t="str">
            <v>EACH</v>
          </cell>
          <cell r="D7280" t="str">
            <v>FAN-OUT KIT, 2 FIBER</v>
          </cell>
          <cell r="G7280">
            <v>0</v>
          </cell>
        </row>
        <row r="7281">
          <cell r="A7281" t="str">
            <v>804E30000</v>
          </cell>
          <cell r="C7281" t="str">
            <v>EACH</v>
          </cell>
          <cell r="D7281" t="str">
            <v>FAN-OUT KIT, 6 FIBER</v>
          </cell>
          <cell r="G7281">
            <v>0</v>
          </cell>
        </row>
        <row r="7282">
          <cell r="A7282" t="str">
            <v>804E30001</v>
          </cell>
          <cell r="C7282" t="str">
            <v>EACH</v>
          </cell>
          <cell r="D7282" t="str">
            <v>FAN-OUT KIT, 6 FIBER, AS PER PLAN</v>
          </cell>
          <cell r="G7282">
            <v>0</v>
          </cell>
        </row>
        <row r="7283">
          <cell r="A7283" t="str">
            <v>804E30010</v>
          </cell>
          <cell r="C7283" t="str">
            <v>EACH</v>
          </cell>
          <cell r="D7283" t="str">
            <v>FAN-OUT KIT, 12 FIBER</v>
          </cell>
          <cell r="G7283">
            <v>0</v>
          </cell>
        </row>
        <row r="7284">
          <cell r="A7284" t="str">
            <v>804E30011</v>
          </cell>
          <cell r="C7284" t="str">
            <v>EACH</v>
          </cell>
          <cell r="D7284" t="str">
            <v>FAN-OUT KIT, 12 FIBER, AS PER PLAN</v>
          </cell>
          <cell r="G7284">
            <v>0</v>
          </cell>
        </row>
        <row r="7285">
          <cell r="A7285" t="str">
            <v>804E31990</v>
          </cell>
          <cell r="C7285" t="str">
            <v>EACH</v>
          </cell>
          <cell r="D7285" t="str">
            <v>DROP CABLE, 2 FIBER</v>
          </cell>
          <cell r="G7285">
            <v>0</v>
          </cell>
        </row>
        <row r="7286">
          <cell r="A7286" t="str">
            <v>804E32000</v>
          </cell>
          <cell r="C7286" t="str">
            <v>EACH</v>
          </cell>
          <cell r="D7286" t="str">
            <v>DROP CABLE, 6 FIBER</v>
          </cell>
          <cell r="G7286">
            <v>0</v>
          </cell>
        </row>
        <row r="7287">
          <cell r="A7287" t="str">
            <v>804E32001</v>
          </cell>
          <cell r="C7287" t="str">
            <v>EACH</v>
          </cell>
          <cell r="D7287" t="str">
            <v>DROP CABLE, 6 FIBER, AS PER PLAN</v>
          </cell>
          <cell r="G7287">
            <v>0</v>
          </cell>
        </row>
        <row r="7288">
          <cell r="A7288" t="str">
            <v>804E32010</v>
          </cell>
          <cell r="C7288" t="str">
            <v>EACH</v>
          </cell>
          <cell r="D7288" t="str">
            <v>DROP CABLE, 12 FIBER</v>
          </cell>
          <cell r="G7288">
            <v>0</v>
          </cell>
        </row>
        <row r="7289">
          <cell r="A7289" t="str">
            <v>804E32011</v>
          </cell>
          <cell r="C7289" t="str">
            <v>EACH</v>
          </cell>
          <cell r="D7289" t="str">
            <v>DROP CABLE, 12 FIBER, AS PER PLAN</v>
          </cell>
          <cell r="G7289">
            <v>0</v>
          </cell>
        </row>
        <row r="7290">
          <cell r="A7290" t="str">
            <v>804E32012</v>
          </cell>
          <cell r="C7290" t="str">
            <v>EACH</v>
          </cell>
          <cell r="D7290" t="str">
            <v>DROP CABLE, 24 FIBER</v>
          </cell>
          <cell r="G7290">
            <v>0</v>
          </cell>
        </row>
        <row r="7291">
          <cell r="A7291" t="str">
            <v>804E32016</v>
          </cell>
          <cell r="C7291" t="str">
            <v>EACH</v>
          </cell>
          <cell r="D7291" t="str">
            <v>DROP CABLE, 48 FIBER</v>
          </cell>
          <cell r="G7291">
            <v>0</v>
          </cell>
        </row>
        <row r="7292">
          <cell r="A7292" t="str">
            <v>804E32018</v>
          </cell>
          <cell r="C7292" t="str">
            <v>EACH</v>
          </cell>
          <cell r="D7292" t="str">
            <v>DROP CABLE, 72 FIBER</v>
          </cell>
          <cell r="G7292">
            <v>0</v>
          </cell>
        </row>
        <row r="7293">
          <cell r="A7293" t="str">
            <v>804E32020</v>
          </cell>
          <cell r="C7293" t="str">
            <v>FT</v>
          </cell>
          <cell r="D7293" t="str">
            <v>DROP CABLE, 6 FIBER</v>
          </cell>
          <cell r="G7293">
            <v>0</v>
          </cell>
        </row>
        <row r="7294">
          <cell r="A7294" t="str">
            <v>804E32021</v>
          </cell>
          <cell r="C7294" t="str">
            <v>FT</v>
          </cell>
          <cell r="D7294" t="str">
            <v>DROP CABLE, 6 FIBER, AS PER PLAN</v>
          </cell>
          <cell r="G7294">
            <v>0</v>
          </cell>
        </row>
        <row r="7295">
          <cell r="A7295" t="str">
            <v>804E32040</v>
          </cell>
          <cell r="C7295" t="str">
            <v>FT</v>
          </cell>
          <cell r="D7295" t="str">
            <v>DROP CABLE, 12 FIBER</v>
          </cell>
          <cell r="G7295">
            <v>0</v>
          </cell>
        </row>
        <row r="7296">
          <cell r="A7296" t="str">
            <v>804E32060</v>
          </cell>
          <cell r="C7296" t="str">
            <v>FT</v>
          </cell>
          <cell r="D7296" t="str">
            <v>DROP CABLE, 24 FIBER</v>
          </cell>
          <cell r="F7296" t="str">
            <v>CHECK UNIT OF MEASURE</v>
          </cell>
          <cell r="G7296">
            <v>0</v>
          </cell>
        </row>
        <row r="7297">
          <cell r="A7297" t="str">
            <v>804E32070</v>
          </cell>
          <cell r="C7297" t="str">
            <v>FT</v>
          </cell>
          <cell r="D7297" t="str">
            <v>DROP CABLE, 48 FIBER</v>
          </cell>
          <cell r="G7297">
            <v>0</v>
          </cell>
        </row>
        <row r="7298">
          <cell r="A7298" t="str">
            <v>804E32080</v>
          </cell>
          <cell r="C7298" t="str">
            <v>FT</v>
          </cell>
          <cell r="D7298" t="str">
            <v>DROP CABLE, 72 FIBER</v>
          </cell>
          <cell r="G7298">
            <v>0</v>
          </cell>
        </row>
        <row r="7299">
          <cell r="A7299" t="str">
            <v>804E32990</v>
          </cell>
          <cell r="C7299" t="str">
            <v>EACH</v>
          </cell>
          <cell r="D7299" t="str">
            <v>FIBER OPTIC PATCH CORD, 2 FIBER</v>
          </cell>
          <cell r="G7299">
            <v>0</v>
          </cell>
        </row>
        <row r="7300">
          <cell r="A7300" t="str">
            <v>804E33000</v>
          </cell>
          <cell r="C7300" t="str">
            <v>EACH</v>
          </cell>
          <cell r="D7300" t="str">
            <v>FIBER OPTIC PATCH CORD, 4 FIBER</v>
          </cell>
          <cell r="G7300">
            <v>0</v>
          </cell>
        </row>
        <row r="7301">
          <cell r="A7301" t="str">
            <v>804E33001</v>
          </cell>
          <cell r="C7301" t="str">
            <v>EACH</v>
          </cell>
          <cell r="D7301" t="str">
            <v>FIBER OPTIC PATCH CORD, 4 FIBER, AS PER PLAN</v>
          </cell>
          <cell r="G7301">
            <v>0</v>
          </cell>
        </row>
        <row r="7302">
          <cell r="A7302" t="str">
            <v>804E33990</v>
          </cell>
          <cell r="C7302" t="str">
            <v>EACH</v>
          </cell>
          <cell r="D7302" t="str">
            <v>FIBER OPTIC PATCH CORD, 1 FIBER</v>
          </cell>
          <cell r="G7302">
            <v>0</v>
          </cell>
        </row>
        <row r="7303">
          <cell r="A7303" t="str">
            <v>804E33991</v>
          </cell>
          <cell r="C7303" t="str">
            <v>EACH</v>
          </cell>
          <cell r="D7303" t="str">
            <v>FIBER OPTIC PATCH CORD, 1 FIBER, AS PER PLAN</v>
          </cell>
          <cell r="G7303">
            <v>0</v>
          </cell>
        </row>
        <row r="7304">
          <cell r="A7304" t="str">
            <v>804E33996</v>
          </cell>
          <cell r="C7304" t="str">
            <v>EACH</v>
          </cell>
          <cell r="D7304" t="str">
            <v>FIBER TERMINATION PANEL, 2 FIBER</v>
          </cell>
          <cell r="G7304">
            <v>0</v>
          </cell>
        </row>
        <row r="7305">
          <cell r="A7305" t="str">
            <v>804E34000</v>
          </cell>
          <cell r="C7305" t="str">
            <v>EACH</v>
          </cell>
          <cell r="D7305" t="str">
            <v>FIBER TERMINATION PANEL, 6 FIBER</v>
          </cell>
          <cell r="G7305">
            <v>0</v>
          </cell>
        </row>
        <row r="7306">
          <cell r="A7306" t="str">
            <v>804E34001</v>
          </cell>
          <cell r="C7306" t="str">
            <v>EACH</v>
          </cell>
          <cell r="D7306" t="str">
            <v>FIBER TERMINATION PANEL, 6 FIBER, AS PER PLAN</v>
          </cell>
          <cell r="G7306">
            <v>0</v>
          </cell>
        </row>
        <row r="7307">
          <cell r="A7307" t="str">
            <v>804E34012</v>
          </cell>
          <cell r="C7307" t="str">
            <v>EACH</v>
          </cell>
          <cell r="D7307" t="str">
            <v>FIBER TERMINATION PANEL, 12 FIBER</v>
          </cell>
          <cell r="G7307">
            <v>0</v>
          </cell>
        </row>
        <row r="7308">
          <cell r="A7308" t="str">
            <v>804E34013</v>
          </cell>
          <cell r="C7308" t="str">
            <v>EACH</v>
          </cell>
          <cell r="D7308" t="str">
            <v>FIBER TERMINATION PANEL, 12 FIBER, AS PER PLAN</v>
          </cell>
          <cell r="G7308">
            <v>0</v>
          </cell>
        </row>
        <row r="7309">
          <cell r="A7309" t="str">
            <v>804E34022</v>
          </cell>
          <cell r="C7309" t="str">
            <v>EACH</v>
          </cell>
          <cell r="D7309" t="str">
            <v>FIBER TERMINATION PANEL, 24 FIBER</v>
          </cell>
          <cell r="G7309">
            <v>0</v>
          </cell>
        </row>
        <row r="7310">
          <cell r="A7310" t="str">
            <v>804E34023</v>
          </cell>
          <cell r="C7310" t="str">
            <v>EACH</v>
          </cell>
          <cell r="D7310" t="str">
            <v>FIBER TERMINATION PANEL, 24 FIBER, AS PER PLAN</v>
          </cell>
          <cell r="G7310">
            <v>0</v>
          </cell>
        </row>
        <row r="7311">
          <cell r="A7311" t="str">
            <v>804E34026</v>
          </cell>
          <cell r="C7311" t="str">
            <v>EACH</v>
          </cell>
          <cell r="D7311" t="str">
            <v>FIBER TERMINATION PANEL, 36 FIBER</v>
          </cell>
          <cell r="G7311">
            <v>0</v>
          </cell>
        </row>
        <row r="7312">
          <cell r="A7312" t="str">
            <v>804E34030</v>
          </cell>
          <cell r="C7312" t="str">
            <v>EACH</v>
          </cell>
          <cell r="D7312" t="str">
            <v>FIBER TERMINATION PANEL, 48 FIBER</v>
          </cell>
          <cell r="G7312">
            <v>0</v>
          </cell>
        </row>
        <row r="7313">
          <cell r="A7313" t="str">
            <v>804E34031</v>
          </cell>
          <cell r="C7313" t="str">
            <v>EACH</v>
          </cell>
          <cell r="D7313" t="str">
            <v>FIBER TERMINATION PANEL, 48 FIBER, AS PER PLAN</v>
          </cell>
          <cell r="G7313">
            <v>0</v>
          </cell>
        </row>
        <row r="7314">
          <cell r="A7314" t="str">
            <v>804E34042</v>
          </cell>
          <cell r="C7314" t="str">
            <v>EACH</v>
          </cell>
          <cell r="D7314" t="str">
            <v>FIBER TERMINATION PANEL, 72 FIBER</v>
          </cell>
          <cell r="G7314">
            <v>0</v>
          </cell>
        </row>
        <row r="7315">
          <cell r="A7315" t="str">
            <v>804E34062</v>
          </cell>
          <cell r="C7315" t="str">
            <v>EACH</v>
          </cell>
          <cell r="D7315" t="str">
            <v>FIBER TERMINATION PANEL, 144 FIBER</v>
          </cell>
          <cell r="G7315">
            <v>0</v>
          </cell>
        </row>
        <row r="7316">
          <cell r="A7316" t="str">
            <v>804E34082</v>
          </cell>
          <cell r="C7316" t="str">
            <v>EACH</v>
          </cell>
          <cell r="D7316" t="str">
            <v>FIBER TERMINATION PANEL, 288 FIBER</v>
          </cell>
          <cell r="G7316">
            <v>0</v>
          </cell>
        </row>
        <row r="7317">
          <cell r="A7317" t="str">
            <v>804E35000</v>
          </cell>
          <cell r="C7317" t="str">
            <v>EACH</v>
          </cell>
          <cell r="D7317" t="str">
            <v>FUSION SPLICE</v>
          </cell>
          <cell r="G7317">
            <v>0</v>
          </cell>
        </row>
        <row r="7318">
          <cell r="A7318" t="str">
            <v>804E35001</v>
          </cell>
          <cell r="C7318" t="str">
            <v>EACH</v>
          </cell>
          <cell r="D7318" t="str">
            <v>FUSION SPLICE, AS PER PLAN</v>
          </cell>
          <cell r="G7318">
            <v>0</v>
          </cell>
        </row>
        <row r="7319">
          <cell r="A7319" t="str">
            <v>804E37000</v>
          </cell>
          <cell r="C7319" t="str">
            <v>EACH</v>
          </cell>
          <cell r="D7319" t="str">
            <v>SPLICE ENCLOSURE, BUTT STYLE</v>
          </cell>
          <cell r="G7319">
            <v>0</v>
          </cell>
        </row>
        <row r="7320">
          <cell r="A7320" t="str">
            <v>804E37001</v>
          </cell>
          <cell r="C7320" t="str">
            <v>EACH</v>
          </cell>
          <cell r="D7320" t="str">
            <v>SPLICE ENCLOSURE, AS PER PLAN</v>
          </cell>
          <cell r="G7320">
            <v>0</v>
          </cell>
        </row>
        <row r="7321">
          <cell r="A7321" t="str">
            <v>804E37002</v>
          </cell>
          <cell r="C7321" t="str">
            <v>EACH</v>
          </cell>
          <cell r="D7321" t="str">
            <v>SPLICE ENCLOSURE, IN-LINE</v>
          </cell>
          <cell r="G7321">
            <v>0</v>
          </cell>
        </row>
        <row r="7322">
          <cell r="A7322" t="str">
            <v>804E37500</v>
          </cell>
          <cell r="C7322" t="str">
            <v>EACH</v>
          </cell>
          <cell r="D7322" t="str">
            <v>FIBER OPTIC CONNECTOR</v>
          </cell>
          <cell r="G7322">
            <v>0</v>
          </cell>
        </row>
        <row r="7323">
          <cell r="A7323" t="str">
            <v>804E37501</v>
          </cell>
          <cell r="C7323" t="str">
            <v>EACH</v>
          </cell>
          <cell r="D7323" t="str">
            <v>FIBER OPTIC CONNECTOR, AS PER PLAN</v>
          </cell>
          <cell r="G7323">
            <v>0</v>
          </cell>
        </row>
        <row r="7324">
          <cell r="A7324" t="str">
            <v>804E37700</v>
          </cell>
          <cell r="C7324" t="str">
            <v>LS</v>
          </cell>
          <cell r="D7324" t="str">
            <v>FIBER OPTIC CABLE TESTING</v>
          </cell>
          <cell r="G7324">
            <v>0</v>
          </cell>
        </row>
        <row r="7325">
          <cell r="A7325" t="str">
            <v>804E37701</v>
          </cell>
          <cell r="C7325" t="str">
            <v>LS</v>
          </cell>
          <cell r="D7325" t="str">
            <v>FIBER OPTIC CABLE TESTING, AS PER PLAN</v>
          </cell>
          <cell r="G7325">
            <v>0</v>
          </cell>
        </row>
        <row r="7326">
          <cell r="A7326" t="str">
            <v>804E37800</v>
          </cell>
          <cell r="C7326" t="str">
            <v>LS</v>
          </cell>
          <cell r="D7326" t="str">
            <v>FIBER OPTIC TRAINING</v>
          </cell>
          <cell r="G7326">
            <v>0</v>
          </cell>
        </row>
        <row r="7327">
          <cell r="A7327" t="str">
            <v>804E38000</v>
          </cell>
          <cell r="C7327" t="str">
            <v>EACH</v>
          </cell>
          <cell r="D7327" t="str">
            <v>FIBER OPTIC CABLE MODEM</v>
          </cell>
          <cell r="G7327">
            <v>0</v>
          </cell>
        </row>
        <row r="7328">
          <cell r="A7328" t="str">
            <v>804E38001</v>
          </cell>
          <cell r="C7328" t="str">
            <v>EACH</v>
          </cell>
          <cell r="D7328" t="str">
            <v>FIBER OPTIC CABLE MODEM, AS PER PLAN</v>
          </cell>
          <cell r="G7328">
            <v>0</v>
          </cell>
        </row>
        <row r="7329">
          <cell r="A7329" t="str">
            <v>804E98000</v>
          </cell>
          <cell r="C7329" t="str">
            <v>FT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804E98100</v>
          </cell>
          <cell r="C7330" t="str">
            <v>EACH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804E98200</v>
          </cell>
          <cell r="C7331" t="str">
            <v>LS</v>
          </cell>
          <cell r="D7331" t="str">
            <v>FIBER OPTIC CABLE, MISC.:</v>
          </cell>
          <cell r="F7331" t="str">
            <v>ADD SUPPLEMENTAL DESCRIPTION</v>
          </cell>
          <cell r="G7331">
            <v>1</v>
          </cell>
        </row>
        <row r="7332">
          <cell r="A7332" t="str">
            <v>804E99000</v>
          </cell>
          <cell r="B7332" t="str">
            <v>Y</v>
          </cell>
          <cell r="C7332" t="str">
            <v>LS</v>
          </cell>
          <cell r="D7332" t="str">
            <v>SPECIAL - FIBER OPTIC CABLE AND COMPONENTS</v>
          </cell>
          <cell r="F7332" t="str">
            <v>DESIGN BUILD PROJECTS ONLY</v>
          </cell>
          <cell r="G7332">
            <v>0</v>
          </cell>
        </row>
        <row r="7333">
          <cell r="A7333" t="str">
            <v>805E00100</v>
          </cell>
          <cell r="C7333" t="str">
            <v>EACH</v>
          </cell>
          <cell r="D7333" t="str">
            <v>GLOBAL POSITIONING SYSTEM CLOCK ASSEMBLY</v>
          </cell>
          <cell r="G7333">
            <v>0</v>
          </cell>
        </row>
        <row r="7334">
          <cell r="A7334" t="str">
            <v>805E00101</v>
          </cell>
          <cell r="C7334" t="str">
            <v>EACH</v>
          </cell>
          <cell r="D7334" t="str">
            <v>GLOBAL POSITIONING SYSTEM CLOCK ASSEMBLY, AS PER PLAN</v>
          </cell>
          <cell r="G7334">
            <v>0</v>
          </cell>
        </row>
        <row r="7335">
          <cell r="A7335" t="str">
            <v>807E10000</v>
          </cell>
          <cell r="C7335" t="str">
            <v>MILE</v>
          </cell>
          <cell r="D7335" t="str">
            <v>WET REFLECTIVE TRAFFIC PAINT, EDGE LINE, 4"</v>
          </cell>
          <cell r="G7335">
            <v>0</v>
          </cell>
        </row>
        <row r="7336">
          <cell r="A7336" t="str">
            <v>807E10010</v>
          </cell>
          <cell r="C7336" t="str">
            <v>MILE</v>
          </cell>
          <cell r="D7336" t="str">
            <v>WET REFLECTIVE TRAFFIC PAINT, EDGE LINE, 6"</v>
          </cell>
          <cell r="G7336">
            <v>0</v>
          </cell>
        </row>
        <row r="7337">
          <cell r="A7337" t="str">
            <v>807E10100</v>
          </cell>
          <cell r="C7337" t="str">
            <v>MILE</v>
          </cell>
          <cell r="D7337" t="str">
            <v>WET REFLECTIVE TRAFFIC PAINT, LANE LINE, 4"</v>
          </cell>
          <cell r="G7337">
            <v>0</v>
          </cell>
        </row>
        <row r="7338">
          <cell r="A7338" t="str">
            <v>807E10110</v>
          </cell>
          <cell r="C7338" t="str">
            <v>MILE</v>
          </cell>
          <cell r="D7338" t="str">
            <v>WET REFLECTIVE TRAFFIC PAINT, LANE LINE, 6"</v>
          </cell>
          <cell r="G7338">
            <v>0</v>
          </cell>
        </row>
        <row r="7339">
          <cell r="A7339" t="str">
            <v>807E10200</v>
          </cell>
          <cell r="C7339" t="str">
            <v>MILE</v>
          </cell>
          <cell r="D7339" t="str">
            <v>WET REFLECTIVE TRAFFIC PAINT, CENTER LINE</v>
          </cell>
          <cell r="G7339">
            <v>0</v>
          </cell>
        </row>
        <row r="7340">
          <cell r="A7340" t="str">
            <v>807E10300</v>
          </cell>
          <cell r="C7340" t="str">
            <v>FT</v>
          </cell>
          <cell r="D7340" t="str">
            <v>WET REFLECTIVE TRAFFIC PAINT, CHANNELIZING LINE, 8"</v>
          </cell>
          <cell r="G7340">
            <v>0</v>
          </cell>
        </row>
        <row r="7341">
          <cell r="A7341" t="str">
            <v>807E10310</v>
          </cell>
          <cell r="C7341" t="str">
            <v>FT</v>
          </cell>
          <cell r="D7341" t="str">
            <v>WET REFLECTIVE TRAFFIC PAINT, CHANNELIZING LINE, 12"</v>
          </cell>
          <cell r="G7341">
            <v>0</v>
          </cell>
        </row>
        <row r="7342">
          <cell r="A7342" t="str">
            <v>807E10400</v>
          </cell>
          <cell r="C7342" t="str">
            <v>FT</v>
          </cell>
          <cell r="D7342" t="str">
            <v>WET REFLECTIVE TRAFFIC PAINT, DOTTED LINE, 4"</v>
          </cell>
          <cell r="G7342">
            <v>0</v>
          </cell>
        </row>
        <row r="7343">
          <cell r="A7343" t="str">
            <v>807E10410</v>
          </cell>
          <cell r="C7343" t="str">
            <v>FT</v>
          </cell>
          <cell r="D7343" t="str">
            <v>WET REFLECTIVE TRAFFIC PAINT, DOTTED LINE, 6"</v>
          </cell>
          <cell r="G7343">
            <v>0</v>
          </cell>
        </row>
        <row r="7344">
          <cell r="A7344" t="str">
            <v>807E10420</v>
          </cell>
          <cell r="C7344" t="str">
            <v>FT</v>
          </cell>
          <cell r="D7344" t="str">
            <v>WET REFLECTIVE TRAFFIC PAINT, DOTTED LINE, 8"</v>
          </cell>
          <cell r="G7344">
            <v>0</v>
          </cell>
        </row>
        <row r="7345">
          <cell r="A7345" t="str">
            <v>807E10430</v>
          </cell>
          <cell r="C7345" t="str">
            <v>FT</v>
          </cell>
          <cell r="D7345" t="str">
            <v>WET REFLECTIVE TRAFFIC PAINT, DOTTED LINE, 12"</v>
          </cell>
          <cell r="G7345">
            <v>0</v>
          </cell>
        </row>
        <row r="7346">
          <cell r="A7346" t="str">
            <v>807E11000</v>
          </cell>
          <cell r="C7346" t="str">
            <v>MILE</v>
          </cell>
          <cell r="D7346" t="str">
            <v>WET REFLECTIVE POLYESTER PAVEMENT MARKING, EDGE LINE, 4"</v>
          </cell>
          <cell r="G7346">
            <v>0</v>
          </cell>
        </row>
        <row r="7347">
          <cell r="A7347" t="str">
            <v>807E11010</v>
          </cell>
          <cell r="C7347" t="str">
            <v>MILE</v>
          </cell>
          <cell r="D7347" t="str">
            <v>WET REFLECTIVE POLYESTER PAVEMENT MARKING, EDGE LINE, 6"</v>
          </cell>
          <cell r="G7347">
            <v>0</v>
          </cell>
        </row>
        <row r="7348">
          <cell r="A7348" t="str">
            <v>807E11100</v>
          </cell>
          <cell r="C7348" t="str">
            <v>MILE</v>
          </cell>
          <cell r="D7348" t="str">
            <v>WET REFLECTIVE POLYESTER PAVEMENT MARKING, LANE LINE, 4"</v>
          </cell>
          <cell r="G7348">
            <v>0</v>
          </cell>
        </row>
        <row r="7349">
          <cell r="A7349" t="str">
            <v>807E11110</v>
          </cell>
          <cell r="C7349" t="str">
            <v>MILE</v>
          </cell>
          <cell r="D7349" t="str">
            <v>WET REFLECTIVE POLYESTER PAVEMENT MARKING, LANE LINE, 6"</v>
          </cell>
          <cell r="G7349">
            <v>0</v>
          </cell>
        </row>
        <row r="7350">
          <cell r="A7350" t="str">
            <v>807E11200</v>
          </cell>
          <cell r="C7350" t="str">
            <v>MILE</v>
          </cell>
          <cell r="D7350" t="str">
            <v>WET REFLECTIVE POLYESTER PAVEMENT MARKING, CENTER LINE</v>
          </cell>
          <cell r="G7350">
            <v>0</v>
          </cell>
        </row>
        <row r="7351">
          <cell r="A7351" t="str">
            <v>807E11300</v>
          </cell>
          <cell r="C7351" t="str">
            <v>FT</v>
          </cell>
          <cell r="D7351" t="str">
            <v>WET REFLECTIVE POLYESTER PAVEMENT MARKING, CHANNELIZING LINE, 8"</v>
          </cell>
          <cell r="G7351">
            <v>0</v>
          </cell>
        </row>
        <row r="7352">
          <cell r="A7352" t="str">
            <v>807E11310</v>
          </cell>
          <cell r="C7352" t="str">
            <v>FT</v>
          </cell>
          <cell r="D7352" t="str">
            <v>WET REFLECTIVE POLYESTER PAVEMENT MARKING, CHANNELIZING LINE, 12"</v>
          </cell>
          <cell r="G7352">
            <v>0</v>
          </cell>
        </row>
        <row r="7353">
          <cell r="A7353" t="str">
            <v>807E11400</v>
          </cell>
          <cell r="C7353" t="str">
            <v>FT</v>
          </cell>
          <cell r="D7353" t="str">
            <v>WET REFLECTIVE POLYESTER PAVEMENT MARKING, DOTTED LINE, 4"</v>
          </cell>
          <cell r="G7353">
            <v>0</v>
          </cell>
        </row>
        <row r="7354">
          <cell r="A7354" t="str">
            <v>807E11410</v>
          </cell>
          <cell r="C7354" t="str">
            <v>FT</v>
          </cell>
          <cell r="D7354" t="str">
            <v>WET REFLECTIVE POLYESTER PAVEMENT MARKING, DOTTED LINE, 6"</v>
          </cell>
          <cell r="G7354">
            <v>0</v>
          </cell>
        </row>
        <row r="7355">
          <cell r="A7355" t="str">
            <v>807E11420</v>
          </cell>
          <cell r="C7355" t="str">
            <v>FT</v>
          </cell>
          <cell r="D7355" t="str">
            <v>WET REFLECTIVE POLYESTER PAVEMENT MARKING, DOTTED LINE, 8"</v>
          </cell>
          <cell r="G7355">
            <v>0</v>
          </cell>
        </row>
        <row r="7356">
          <cell r="A7356" t="str">
            <v>807E11430</v>
          </cell>
          <cell r="C7356" t="str">
            <v>FT</v>
          </cell>
          <cell r="D7356" t="str">
            <v>WET REFLECTIVE POLYESTER PAVEMENT MARKING, DOTTED LINE, 12"</v>
          </cell>
          <cell r="G7356">
            <v>0</v>
          </cell>
        </row>
        <row r="7357">
          <cell r="A7357" t="str">
            <v>807E12000</v>
          </cell>
          <cell r="C7357" t="str">
            <v>MILE</v>
          </cell>
          <cell r="D7357" t="str">
            <v>WET REFLECTIVE EPOXY PAVEMENT MARKING, EDGE LINE, 4"</v>
          </cell>
          <cell r="G7357">
            <v>0</v>
          </cell>
        </row>
        <row r="7358">
          <cell r="A7358" t="str">
            <v>807E12010</v>
          </cell>
          <cell r="C7358" t="str">
            <v>MILE</v>
          </cell>
          <cell r="D7358" t="str">
            <v>WET REFLECTIVE EPOXY PAVEMENT MARKING, EDGE LINE, 6"</v>
          </cell>
          <cell r="G7358">
            <v>0</v>
          </cell>
        </row>
        <row r="7359">
          <cell r="A7359" t="str">
            <v>807E12100</v>
          </cell>
          <cell r="C7359" t="str">
            <v>MILE</v>
          </cell>
          <cell r="D7359" t="str">
            <v>WET REFLECTIVE EPOXY PAVEMENT MARKING, LANE LINE, 4"</v>
          </cell>
          <cell r="G7359">
            <v>0</v>
          </cell>
        </row>
        <row r="7360">
          <cell r="A7360" t="str">
            <v>807E12110</v>
          </cell>
          <cell r="C7360" t="str">
            <v>MILE</v>
          </cell>
          <cell r="D7360" t="str">
            <v>WET REFLECTIVE EPOXY PAVEMENT MARKING, LANE LINE, 6"</v>
          </cell>
          <cell r="G7360">
            <v>0</v>
          </cell>
        </row>
        <row r="7361">
          <cell r="A7361" t="str">
            <v>807E12200</v>
          </cell>
          <cell r="C7361" t="str">
            <v>MILE</v>
          </cell>
          <cell r="D7361" t="str">
            <v>WET REFLECTIVE EPOXY PAVEMENT MARKING, CENTER LINE</v>
          </cell>
          <cell r="G7361">
            <v>0</v>
          </cell>
        </row>
        <row r="7362">
          <cell r="A7362" t="str">
            <v>807E12300</v>
          </cell>
          <cell r="C7362" t="str">
            <v>FT</v>
          </cell>
          <cell r="D7362" t="str">
            <v>WET REFLECTIVE EPOXY PAVEMENT MARKING, CHANNELIZING LINE, 8"</v>
          </cell>
          <cell r="G7362">
            <v>0</v>
          </cell>
        </row>
        <row r="7363">
          <cell r="A7363" t="str">
            <v>807E12310</v>
          </cell>
          <cell r="C7363" t="str">
            <v>FT</v>
          </cell>
          <cell r="D7363" t="str">
            <v>WET REFLECTIVE EPOXY PAVEMENT MARKING, CHANNELIZING LINE, 12"</v>
          </cell>
          <cell r="G7363">
            <v>0</v>
          </cell>
        </row>
        <row r="7364">
          <cell r="A7364" t="str">
            <v>807E12400</v>
          </cell>
          <cell r="C7364" t="str">
            <v>FT</v>
          </cell>
          <cell r="D7364" t="str">
            <v>WET REFLECTIVE EPOXY PAVEMENT MARKING, DOTTED LINE, 4"</v>
          </cell>
          <cell r="G7364">
            <v>0</v>
          </cell>
        </row>
        <row r="7365">
          <cell r="A7365" t="str">
            <v>807E12410</v>
          </cell>
          <cell r="C7365" t="str">
            <v>FT</v>
          </cell>
          <cell r="D7365" t="str">
            <v>WET REFLECTIVE EPOXY PAVEMENT MARKING, DOTTED LINE, 6"</v>
          </cell>
          <cell r="G7365">
            <v>0</v>
          </cell>
        </row>
        <row r="7366">
          <cell r="A7366" t="str">
            <v>807E12420</v>
          </cell>
          <cell r="C7366" t="str">
            <v>FT</v>
          </cell>
          <cell r="D7366" t="str">
            <v>WET REFLECTIVE EPOXY PAVEMENT MARKING, DOTTED LINE, 8"</v>
          </cell>
          <cell r="G7366">
            <v>0</v>
          </cell>
        </row>
        <row r="7367">
          <cell r="A7367" t="str">
            <v>807E12430</v>
          </cell>
          <cell r="C7367" t="str">
            <v>FT</v>
          </cell>
          <cell r="D7367" t="str">
            <v>WET REFLECTIVE EPOXY PAVEMENT MARKING, DOTTED LINE, 12"</v>
          </cell>
          <cell r="G7367">
            <v>0</v>
          </cell>
        </row>
        <row r="7368">
          <cell r="A7368" t="str">
            <v>807E13000</v>
          </cell>
          <cell r="C7368" t="str">
            <v>MILE</v>
          </cell>
          <cell r="D7368" t="str">
            <v>WET REFLECTIVE SPRAY THERMOPLASTIC PAVEMENT MARKING, EDGE LINE, 4"</v>
          </cell>
          <cell r="G7368">
            <v>0</v>
          </cell>
        </row>
        <row r="7369">
          <cell r="A7369" t="str">
            <v>807E13010</v>
          </cell>
          <cell r="C7369" t="str">
            <v>MILE</v>
          </cell>
          <cell r="D7369" t="str">
            <v>WET REFLECTIVE SPRAY THERMOPLASTIC PAVEMENT MARKING, EDGE LINE, 6"</v>
          </cell>
          <cell r="G7369">
            <v>0</v>
          </cell>
        </row>
        <row r="7370">
          <cell r="A7370" t="str">
            <v>807E13100</v>
          </cell>
          <cell r="C7370" t="str">
            <v>MILE</v>
          </cell>
          <cell r="D7370" t="str">
            <v>WET REFLECTIVE SPRAY THERMOPLASTIC PAVEMENT MARKING, LANE LINE, 4"</v>
          </cell>
          <cell r="G7370">
            <v>0</v>
          </cell>
        </row>
        <row r="7371">
          <cell r="A7371" t="str">
            <v>807E13110</v>
          </cell>
          <cell r="C7371" t="str">
            <v>MILE</v>
          </cell>
          <cell r="D7371" t="str">
            <v>WET REFLECTIVE SPRAY THERMOPLASTIC PAVEMENT MARKING, LANE LINE, 6"</v>
          </cell>
          <cell r="G7371">
            <v>0</v>
          </cell>
        </row>
        <row r="7372">
          <cell r="A7372" t="str">
            <v>807E13200</v>
          </cell>
          <cell r="C7372" t="str">
            <v>MILE</v>
          </cell>
          <cell r="D7372" t="str">
            <v>WET REFLECTIVE SPRAY THERMOPLASTIC PAVEMENT MARKING, CENTER LINE</v>
          </cell>
          <cell r="G7372">
            <v>0</v>
          </cell>
        </row>
        <row r="7373">
          <cell r="A7373" t="str">
            <v>807E13300</v>
          </cell>
          <cell r="C7373" t="str">
            <v>FT</v>
          </cell>
          <cell r="D7373" t="str">
            <v>WET REFLECTIVE SPRAY THERMOPLASTIC PAVEMENT MARKING, CHANNELIZING LINE, 8"</v>
          </cell>
          <cell r="G7373">
            <v>0</v>
          </cell>
        </row>
        <row r="7374">
          <cell r="A7374" t="str">
            <v>807E13310</v>
          </cell>
          <cell r="C7374" t="str">
            <v>FT</v>
          </cell>
          <cell r="D7374" t="str">
            <v>WET REFLECTIVE SPRAY THERMOPLASTIC PAVEMENT MARKING, CHANNELIZING LINE, 12"</v>
          </cell>
          <cell r="G7374">
            <v>0</v>
          </cell>
        </row>
        <row r="7375">
          <cell r="A7375" t="str">
            <v>807E13400</v>
          </cell>
          <cell r="C7375" t="str">
            <v>FT</v>
          </cell>
          <cell r="D7375" t="str">
            <v>WET REFLECTIVE SPRAY THERMOPLASTIC PAVEMENT MARKING, DOTTED LINE, 4"</v>
          </cell>
          <cell r="G7375">
            <v>0</v>
          </cell>
        </row>
        <row r="7376">
          <cell r="A7376" t="str">
            <v>807E13410</v>
          </cell>
          <cell r="C7376" t="str">
            <v>FT</v>
          </cell>
          <cell r="D7376" t="str">
            <v>WET REFLECTIVE SPRAY THERMOPLASTIC PAVEMENT MARKING, DOTTED LINE, 6"</v>
          </cell>
          <cell r="G7376">
            <v>0</v>
          </cell>
        </row>
        <row r="7377">
          <cell r="A7377" t="str">
            <v>807E13420</v>
          </cell>
          <cell r="C7377" t="str">
            <v>FT</v>
          </cell>
          <cell r="D7377" t="str">
            <v>WET REFLECTIVE SPRAY THERMOPLASTIC PAVEMENT MARKING, DOTTED LINE, 8"</v>
          </cell>
          <cell r="G7377">
            <v>0</v>
          </cell>
        </row>
        <row r="7378">
          <cell r="A7378" t="str">
            <v>807E13430</v>
          </cell>
          <cell r="C7378" t="str">
            <v>FT</v>
          </cell>
          <cell r="D7378" t="str">
            <v>WET REFLECTIVE SPRAY THERMOPLASTIC PAVEMENT MARKING, DOTTED LINE, 12"</v>
          </cell>
          <cell r="G7378">
            <v>0</v>
          </cell>
        </row>
        <row r="7379">
          <cell r="A7379" t="str">
            <v>807E14000</v>
          </cell>
          <cell r="C7379" t="str">
            <v>MILE</v>
          </cell>
          <cell r="D7379" t="str">
            <v>WET REFLECTIVE THERMOPLASTIC PAVEMENT MARKING, EDGE LINE, 4"</v>
          </cell>
          <cell r="G7379">
            <v>0</v>
          </cell>
        </row>
        <row r="7380">
          <cell r="A7380" t="str">
            <v>807E14010</v>
          </cell>
          <cell r="C7380" t="str">
            <v>MILE</v>
          </cell>
          <cell r="D7380" t="str">
            <v>WET REFLECTIVE THERMOPLASTIC PAVEMENT MARKING, EDGE LINE, 6"</v>
          </cell>
          <cell r="G7380">
            <v>0</v>
          </cell>
        </row>
        <row r="7381">
          <cell r="A7381" t="str">
            <v>807E14100</v>
          </cell>
          <cell r="C7381" t="str">
            <v>MILE</v>
          </cell>
          <cell r="D7381" t="str">
            <v>WET REFLECTIVE THERMOPLASTIC PAVEMENT MARKING, LANE LINE, 4"</v>
          </cell>
          <cell r="G7381">
            <v>0</v>
          </cell>
        </row>
        <row r="7382">
          <cell r="A7382" t="str">
            <v>807E14110</v>
          </cell>
          <cell r="C7382" t="str">
            <v>MILE</v>
          </cell>
          <cell r="D7382" t="str">
            <v>WET REFLECTIVE THERMOPLASTIC PAVEMENT MARKING, LANE LINE, 6"</v>
          </cell>
          <cell r="G7382">
            <v>0</v>
          </cell>
        </row>
        <row r="7383">
          <cell r="A7383" t="str">
            <v>807E14200</v>
          </cell>
          <cell r="C7383" t="str">
            <v>MILE</v>
          </cell>
          <cell r="D7383" t="str">
            <v>WET REFLECTIVE THERMOPLASTIC PAVEMENT MARKING, CENTER LINE</v>
          </cell>
          <cell r="G7383">
            <v>0</v>
          </cell>
        </row>
        <row r="7384">
          <cell r="A7384" t="str">
            <v>807E14300</v>
          </cell>
          <cell r="C7384" t="str">
            <v>FT</v>
          </cell>
          <cell r="D7384" t="str">
            <v>WET REFLECTIVE THERMOPLASTIC PAVEMENT MARKING, CHANNELIZING LINE, 8"</v>
          </cell>
          <cell r="G7384">
            <v>0</v>
          </cell>
        </row>
        <row r="7385">
          <cell r="A7385" t="str">
            <v>807E14310</v>
          </cell>
          <cell r="C7385" t="str">
            <v>FT</v>
          </cell>
          <cell r="D7385" t="str">
            <v>WET REFLECTIVE THERMOPLASTIC PAVEMENT MARKING, CHANNELIZING LINE, 12"</v>
          </cell>
          <cell r="G7385">
            <v>0</v>
          </cell>
        </row>
        <row r="7386">
          <cell r="A7386" t="str">
            <v>807E14400</v>
          </cell>
          <cell r="C7386" t="str">
            <v>FT</v>
          </cell>
          <cell r="D7386" t="str">
            <v>WET REFLECTIVE THERMOPLASTIC PAVEMENT MARKING, DOTTED LINE, 4"</v>
          </cell>
          <cell r="G7386">
            <v>0</v>
          </cell>
        </row>
        <row r="7387">
          <cell r="A7387" t="str">
            <v>807E14410</v>
          </cell>
          <cell r="C7387" t="str">
            <v>FT</v>
          </cell>
          <cell r="D7387" t="str">
            <v>WET REFLECTIVE THERMOPLASTIC PAVEMENT MARKING, DOTTED LINE, 6"</v>
          </cell>
          <cell r="G7387">
            <v>0</v>
          </cell>
        </row>
        <row r="7388">
          <cell r="A7388" t="str">
            <v>807E14420</v>
          </cell>
          <cell r="C7388" t="str">
            <v>FT</v>
          </cell>
          <cell r="D7388" t="str">
            <v>WET REFLECTIVE THERMOPLASTIC PAVEMENT MARKING, DOTTED LINE, 8"</v>
          </cell>
          <cell r="G7388">
            <v>0</v>
          </cell>
        </row>
        <row r="7389">
          <cell r="A7389" t="str">
            <v>807E14430</v>
          </cell>
          <cell r="C7389" t="str">
            <v>FT</v>
          </cell>
          <cell r="D7389" t="str">
            <v>WET REFLECTIVE THERMOPLASTIC PAVEMENT MARKING, DOTTED LINE, 12"</v>
          </cell>
          <cell r="G7389">
            <v>0</v>
          </cell>
        </row>
        <row r="7390">
          <cell r="A7390" t="str">
            <v>808E18700</v>
          </cell>
          <cell r="C7390" t="str">
            <v>SNMT</v>
          </cell>
          <cell r="D7390" t="str">
            <v>DIGITAL SPEED LIMIT (DSL) SIGN ASSEMBLY</v>
          </cell>
          <cell r="G7390">
            <v>0</v>
          </cell>
        </row>
        <row r="7391">
          <cell r="A7391" t="str">
            <v>809E00500</v>
          </cell>
          <cell r="C7391" t="str">
            <v>EACH</v>
          </cell>
          <cell r="D7391" t="str">
            <v>ITS JUNCTION BOX, 17x30x12 INCHES</v>
          </cell>
          <cell r="G7391">
            <v>0</v>
          </cell>
        </row>
        <row r="7392">
          <cell r="A7392" t="str">
            <v>809E00510</v>
          </cell>
          <cell r="C7392" t="str">
            <v>EACH</v>
          </cell>
          <cell r="D7392" t="str">
            <v>ITS JUNCTION BOX, 17x30x18 INCHES</v>
          </cell>
          <cell r="G7392">
            <v>0</v>
          </cell>
        </row>
        <row r="7393">
          <cell r="A7393" t="str">
            <v>809E00520</v>
          </cell>
          <cell r="C7393" t="str">
            <v>EACH</v>
          </cell>
          <cell r="D7393" t="str">
            <v>ITS JUNCTION BOX, 17x30x24 INCHES</v>
          </cell>
          <cell r="G7393">
            <v>0</v>
          </cell>
        </row>
        <row r="7394">
          <cell r="A7394" t="str">
            <v>809E00530</v>
          </cell>
          <cell r="C7394" t="str">
            <v>EACH</v>
          </cell>
          <cell r="D7394" t="str">
            <v>ITS JUNCTION BOX, 17x24x6 INCHES</v>
          </cell>
          <cell r="G7394">
            <v>0</v>
          </cell>
        </row>
        <row r="7395">
          <cell r="A7395" t="str">
            <v>809E02000</v>
          </cell>
          <cell r="C7395" t="str">
            <v>EACH</v>
          </cell>
          <cell r="D7395" t="str">
            <v>32" ITS PULL BOX WITH PAD AND STANDARD LID ASSEMBLY</v>
          </cell>
          <cell r="G7395">
            <v>0</v>
          </cell>
        </row>
        <row r="7396">
          <cell r="A7396" t="str">
            <v>809E02002</v>
          </cell>
          <cell r="C7396" t="str">
            <v>EACH</v>
          </cell>
          <cell r="D7396" t="str">
            <v>32" ITS PULL BOX WITH PAD AND HINGED LID ASSEMBLY</v>
          </cell>
          <cell r="G7396">
            <v>0</v>
          </cell>
        </row>
        <row r="7397">
          <cell r="A7397" t="str">
            <v>809E02004</v>
          </cell>
          <cell r="C7397" t="str">
            <v>EACH</v>
          </cell>
          <cell r="D7397" t="str">
            <v>48" ITS PULL BOX WITH PAD AND STANDARD LID ASSEMBLY, TYPE 1</v>
          </cell>
          <cell r="G7397">
            <v>0</v>
          </cell>
        </row>
        <row r="7398">
          <cell r="A7398" t="str">
            <v>809E02006</v>
          </cell>
          <cell r="C7398" t="str">
            <v>EACH</v>
          </cell>
          <cell r="D7398" t="str">
            <v>48" ITS PULL BOX WITH PAD AND STANDARD LID ASSEMBLY, TYPE 2</v>
          </cell>
          <cell r="G7398">
            <v>0</v>
          </cell>
        </row>
        <row r="7399">
          <cell r="A7399" t="str">
            <v>809E02008</v>
          </cell>
          <cell r="C7399" t="str">
            <v>EACH</v>
          </cell>
          <cell r="D7399" t="str">
            <v>48" ITS PULL BOX WITH PAD AND HINGED LID ASSEMBLY, TYPE 1</v>
          </cell>
          <cell r="G7399">
            <v>0</v>
          </cell>
        </row>
        <row r="7400">
          <cell r="A7400" t="str">
            <v>809E02010</v>
          </cell>
          <cell r="C7400" t="str">
            <v>EACH</v>
          </cell>
          <cell r="D7400" t="str">
            <v>48" ITS PULL BOX WITH PAD AND HINGED LID ASSEMBLY, TYPE 2</v>
          </cell>
          <cell r="G7400">
            <v>0</v>
          </cell>
        </row>
        <row r="7401">
          <cell r="A7401" t="str">
            <v>809E20000</v>
          </cell>
          <cell r="C7401" t="str">
            <v>FT</v>
          </cell>
          <cell r="D7401" t="str">
            <v>MICRO-DUCT PATHWAY, 1 CELL 14/10</v>
          </cell>
          <cell r="G7401">
            <v>0</v>
          </cell>
        </row>
        <row r="7402">
          <cell r="A7402" t="str">
            <v>809E20010</v>
          </cell>
          <cell r="C7402" t="str">
            <v>FT</v>
          </cell>
          <cell r="D7402" t="str">
            <v>MICRO-DUCT PATHWAY, 2 CELL 14/10</v>
          </cell>
          <cell r="G7402">
            <v>0</v>
          </cell>
        </row>
        <row r="7403">
          <cell r="A7403" t="str">
            <v>809E20020</v>
          </cell>
          <cell r="C7403" t="str">
            <v>FT</v>
          </cell>
          <cell r="D7403" t="str">
            <v>MICRO-DUCT PATHWAY, 4 CELL 14/10</v>
          </cell>
          <cell r="G7403">
            <v>0</v>
          </cell>
        </row>
        <row r="7404">
          <cell r="A7404" t="str">
            <v>809E20030</v>
          </cell>
          <cell r="C7404" t="str">
            <v>FT</v>
          </cell>
          <cell r="D7404" t="str">
            <v>MICRO-DUCT PATHWAY, 7 CELL 14/10</v>
          </cell>
          <cell r="G7404">
            <v>0</v>
          </cell>
        </row>
        <row r="7405">
          <cell r="A7405" t="str">
            <v>809E20100</v>
          </cell>
          <cell r="C7405" t="str">
            <v>FT</v>
          </cell>
          <cell r="D7405" t="str">
            <v>MICRO-DUCT PATHWAY, 1 CELL 22/16</v>
          </cell>
          <cell r="G7405">
            <v>0</v>
          </cell>
        </row>
        <row r="7406">
          <cell r="A7406" t="str">
            <v>809E20110</v>
          </cell>
          <cell r="C7406" t="str">
            <v>FT</v>
          </cell>
          <cell r="D7406" t="str">
            <v>MICRO-DUCT PATHWAY, 2 CELL 22/16</v>
          </cell>
          <cell r="G7406">
            <v>0</v>
          </cell>
        </row>
        <row r="7407">
          <cell r="A7407" t="str">
            <v>809E20120</v>
          </cell>
          <cell r="C7407" t="str">
            <v>FT</v>
          </cell>
          <cell r="D7407" t="str">
            <v>MICRO-DUCT PATHWAY, 4 CELL 22/16</v>
          </cell>
          <cell r="G7407">
            <v>0</v>
          </cell>
        </row>
        <row r="7408">
          <cell r="A7408" t="str">
            <v>809E20130</v>
          </cell>
          <cell r="C7408" t="str">
            <v>FT</v>
          </cell>
          <cell r="D7408" t="str">
            <v>MICRO-DUCT PATHWAY, 7 CELL 22/16</v>
          </cell>
          <cell r="G7408">
            <v>0</v>
          </cell>
        </row>
        <row r="7409">
          <cell r="A7409" t="str">
            <v>809E21000</v>
          </cell>
          <cell r="C7409" t="str">
            <v>FT</v>
          </cell>
          <cell r="D7409" t="str">
            <v>MICRO-DUCT PATHWAY, HYBRID, 3 – 14/10 AND 3 – 1.25 IN</v>
          </cell>
          <cell r="G7409">
            <v>0</v>
          </cell>
        </row>
        <row r="7410">
          <cell r="A7410" t="str">
            <v>809E22000</v>
          </cell>
          <cell r="C7410" t="str">
            <v>FT</v>
          </cell>
          <cell r="D7410" t="str">
            <v>MICRO-DUCT PATHWAY, JACKED OR DRILLED</v>
          </cell>
          <cell r="F7410" t="str">
            <v>SPECIFY SIZE</v>
          </cell>
          <cell r="G7410">
            <v>1</v>
          </cell>
        </row>
        <row r="7411">
          <cell r="A7411" t="str">
            <v>809E23000</v>
          </cell>
          <cell r="C7411" t="str">
            <v>FT</v>
          </cell>
          <cell r="D7411" t="str">
            <v>MICRO-DUCT INNERDUCT, 10/8</v>
          </cell>
          <cell r="G7411">
            <v>0</v>
          </cell>
        </row>
        <row r="7412">
          <cell r="A7412" t="str">
            <v>809E23100</v>
          </cell>
          <cell r="C7412" t="str">
            <v>FT</v>
          </cell>
          <cell r="D7412" t="str">
            <v>MICRO-DUCT INNERDUCT, 14/10</v>
          </cell>
          <cell r="G7412">
            <v>0</v>
          </cell>
        </row>
        <row r="7413">
          <cell r="A7413" t="str">
            <v>809E23200</v>
          </cell>
          <cell r="C7413" t="str">
            <v>FT</v>
          </cell>
          <cell r="D7413" t="str">
            <v>MICRO-DUCT INNERDUCT, 22/16</v>
          </cell>
          <cell r="G7413">
            <v>0</v>
          </cell>
        </row>
        <row r="7414">
          <cell r="A7414" t="str">
            <v>809E24000</v>
          </cell>
          <cell r="C7414" t="str">
            <v>FT</v>
          </cell>
          <cell r="D7414" t="str">
            <v>CONDUIT, MULTICELL, JACKED OR DRILLED</v>
          </cell>
          <cell r="F7414" t="str">
            <v>SPECIFY SIZE</v>
          </cell>
          <cell r="G7414">
            <v>1</v>
          </cell>
        </row>
        <row r="7415">
          <cell r="A7415" t="str">
            <v>809E24500</v>
          </cell>
          <cell r="C7415" t="str">
            <v>FT</v>
          </cell>
          <cell r="D7415" t="str">
            <v>CONDUIT, 4", MULTICELL, HDPE WITH 4 – 1” INNERDUCTS</v>
          </cell>
          <cell r="G7415">
            <v>0</v>
          </cell>
        </row>
        <row r="7416">
          <cell r="A7416" t="str">
            <v>809E24510</v>
          </cell>
          <cell r="C7416" t="str">
            <v>FT</v>
          </cell>
          <cell r="D7416" t="str">
            <v>CONDUIT, 2", MULTICELL, WITH 4 – 10/8MM INNERDUCTS</v>
          </cell>
          <cell r="G7416">
            <v>0</v>
          </cell>
        </row>
        <row r="7417">
          <cell r="A7417" t="str">
            <v>809E25000</v>
          </cell>
          <cell r="C7417" t="str">
            <v>FT</v>
          </cell>
          <cell r="D7417" t="str">
            <v>CONDUIT, MULTICELL, MISC.:</v>
          </cell>
          <cell r="F7417" t="str">
            <v>ADD SUPPLEMENTAL DESCRIPTION</v>
          </cell>
          <cell r="G7417">
            <v>1</v>
          </cell>
        </row>
        <row r="7418">
          <cell r="A7418" t="str">
            <v>809E60000</v>
          </cell>
          <cell r="C7418" t="str">
            <v>EACH</v>
          </cell>
          <cell r="D7418" t="str">
            <v>CCTV IP-CAMERA SYSTEM, PTZ</v>
          </cell>
          <cell r="G7418">
            <v>0</v>
          </cell>
        </row>
        <row r="7419">
          <cell r="A7419" t="str">
            <v>809E60001</v>
          </cell>
          <cell r="C7419" t="str">
            <v>EACH</v>
          </cell>
          <cell r="D7419" t="str">
            <v>CCTV IP-CAMERA SYSTEM, PTZ, AS PER PLAN</v>
          </cell>
          <cell r="G7419">
            <v>0</v>
          </cell>
        </row>
        <row r="7420">
          <cell r="A7420" t="str">
            <v>809E60010</v>
          </cell>
          <cell r="C7420" t="str">
            <v>EACH</v>
          </cell>
          <cell r="D7420" t="str">
            <v>CCTV IP-CAMERA SYSTEM, WALL/TUNNEL</v>
          </cell>
          <cell r="G7420">
            <v>0</v>
          </cell>
        </row>
        <row r="7421">
          <cell r="A7421" t="str">
            <v>809E60020</v>
          </cell>
          <cell r="C7421" t="str">
            <v>DAY</v>
          </cell>
          <cell r="D7421" t="str">
            <v>CCTV IP-CAMERA SYSTEM, PORTABLE</v>
          </cell>
          <cell r="F7421" t="str">
            <v>CHECK UNIT OF MEASURE</v>
          </cell>
          <cell r="G7421">
            <v>0</v>
          </cell>
        </row>
        <row r="7422">
          <cell r="A7422" t="str">
            <v>809E60030</v>
          </cell>
          <cell r="C7422" t="str">
            <v>EACH</v>
          </cell>
          <cell r="D7422" t="str">
            <v>CCTV IP-CAMERA SYSTEM, ENHANCED</v>
          </cell>
          <cell r="G7422">
            <v>0</v>
          </cell>
        </row>
        <row r="7423">
          <cell r="A7423" t="str">
            <v>809E60040</v>
          </cell>
          <cell r="C7423" t="str">
            <v>EACH</v>
          </cell>
          <cell r="D7423" t="str">
            <v>CCTV IP-CAMERA SYSTEM, QUAD MULTI-VIEW FIXED WITH PTZ</v>
          </cell>
          <cell r="G7423">
            <v>0</v>
          </cell>
        </row>
        <row r="7424">
          <cell r="A7424" t="str">
            <v>809E60050</v>
          </cell>
          <cell r="C7424" t="str">
            <v>EACH</v>
          </cell>
          <cell r="D7424" t="str">
            <v>CCTV IP-CAMERA SYSTEM, MULTI-VIEW</v>
          </cell>
          <cell r="G7424">
            <v>0</v>
          </cell>
        </row>
        <row r="7425">
          <cell r="A7425" t="str">
            <v>809E60060</v>
          </cell>
          <cell r="C7425" t="str">
            <v>EACH</v>
          </cell>
          <cell r="D7425" t="str">
            <v>CCTV IP-CAMERA SYSTEM, FIXED-VIEW</v>
          </cell>
          <cell r="G7425">
            <v>0</v>
          </cell>
        </row>
        <row r="7426">
          <cell r="A7426" t="str">
            <v>809E60070</v>
          </cell>
          <cell r="C7426" t="str">
            <v>EACH</v>
          </cell>
          <cell r="D7426" t="str">
            <v>CCTV IP-CAMERA SYSTEM, WRONG WAY DETECTION</v>
          </cell>
          <cell r="G7426">
            <v>0</v>
          </cell>
        </row>
        <row r="7427">
          <cell r="A7427" t="str">
            <v>809E61002</v>
          </cell>
          <cell r="C7427" t="str">
            <v>EACH</v>
          </cell>
          <cell r="D7427" t="str">
            <v>CCTV CONCRETE POLE, 70 FEET</v>
          </cell>
          <cell r="G7427">
            <v>0</v>
          </cell>
        </row>
        <row r="7428">
          <cell r="A7428" t="str">
            <v>809E61012</v>
          </cell>
          <cell r="C7428" t="str">
            <v>EACH</v>
          </cell>
          <cell r="D7428" t="str">
            <v>CCTV CONCRETE POLE, 50 FEET</v>
          </cell>
          <cell r="G7428">
            <v>0</v>
          </cell>
        </row>
        <row r="7429">
          <cell r="A7429" t="str">
            <v>809E61050</v>
          </cell>
          <cell r="C7429" t="str">
            <v>EACH</v>
          </cell>
          <cell r="D7429" t="str">
            <v>CCTV STEEL POLE, 50 FEET</v>
          </cell>
          <cell r="G7429">
            <v>0</v>
          </cell>
        </row>
        <row r="7430">
          <cell r="A7430" t="str">
            <v>809E61070</v>
          </cell>
          <cell r="C7430" t="str">
            <v>EACH</v>
          </cell>
          <cell r="D7430" t="str">
            <v>CCTV STEEL POLE, 70 FEET</v>
          </cell>
          <cell r="G7430">
            <v>0</v>
          </cell>
        </row>
        <row r="7431">
          <cell r="A7431" t="str">
            <v>809E61090</v>
          </cell>
          <cell r="C7431" t="str">
            <v>EACH</v>
          </cell>
          <cell r="D7431" t="str">
            <v>CCTV LOWERING UNIT</v>
          </cell>
          <cell r="G7431">
            <v>0</v>
          </cell>
        </row>
        <row r="7432">
          <cell r="A7432" t="str">
            <v>809E61100</v>
          </cell>
          <cell r="C7432" t="str">
            <v>EACH</v>
          </cell>
          <cell r="D7432" t="str">
            <v>CCTV LOWERING UNIT, INSTALLATION ONLY</v>
          </cell>
          <cell r="G7432">
            <v>0</v>
          </cell>
        </row>
        <row r="7433">
          <cell r="A7433" t="str">
            <v>809E62990</v>
          </cell>
          <cell r="C7433" t="str">
            <v>EACH</v>
          </cell>
          <cell r="D7433" t="str">
            <v>DYNAMIC MESSAGE SIGN (DMS), FULL COLOR</v>
          </cell>
          <cell r="G7433">
            <v>0</v>
          </cell>
        </row>
        <row r="7434">
          <cell r="A7434" t="str">
            <v>809E63000</v>
          </cell>
          <cell r="C7434" t="str">
            <v>EACH</v>
          </cell>
          <cell r="D7434" t="str">
            <v>DYNAMIC MESSAGE SIGN (DMS), FULL-SIZE WALK-IN</v>
          </cell>
          <cell r="G7434">
            <v>0</v>
          </cell>
        </row>
        <row r="7435">
          <cell r="A7435" t="str">
            <v>809E63001</v>
          </cell>
          <cell r="C7435" t="str">
            <v>EACH</v>
          </cell>
          <cell r="D7435" t="str">
            <v>DYNAMIC MESSAGE SIGN (DMS), FULL-SIZE WALK-IN, AS PER PLAN</v>
          </cell>
          <cell r="G7435">
            <v>0</v>
          </cell>
        </row>
        <row r="7436">
          <cell r="A7436" t="str">
            <v>809E63010</v>
          </cell>
          <cell r="C7436" t="str">
            <v>EACH</v>
          </cell>
          <cell r="D7436" t="str">
            <v>DYNAMIC MESSAGE SIGN (DMS), FRONT-ACCESS</v>
          </cell>
          <cell r="G7436">
            <v>0</v>
          </cell>
        </row>
        <row r="7437">
          <cell r="A7437" t="str">
            <v>809E63020</v>
          </cell>
          <cell r="C7437" t="str">
            <v>EACH</v>
          </cell>
          <cell r="D7437" t="str">
            <v>DESTINATION DYNAMIC MESSAGE SIGN (DDMS), FREEWAY - TWO-LINE</v>
          </cell>
          <cell r="G7437">
            <v>0</v>
          </cell>
        </row>
        <row r="7438">
          <cell r="A7438" t="str">
            <v>809E63030</v>
          </cell>
          <cell r="C7438" t="str">
            <v>EACH</v>
          </cell>
          <cell r="D7438" t="str">
            <v>DESTINATION DYNAMIC MESSAGE SIGN (DDMS), FREEWAY - THREE-LINE</v>
          </cell>
          <cell r="G7438">
            <v>0</v>
          </cell>
        </row>
        <row r="7439">
          <cell r="A7439" t="str">
            <v>809E63040</v>
          </cell>
          <cell r="C7439" t="str">
            <v>EACH</v>
          </cell>
          <cell r="D7439" t="str">
            <v>DESTINATION DYNAMIC MESSAGE SIGN (DDMS), ARTERIAL - TWO-LINE</v>
          </cell>
          <cell r="G7439">
            <v>0</v>
          </cell>
        </row>
        <row r="7440">
          <cell r="A7440" t="str">
            <v>809E63050</v>
          </cell>
          <cell r="C7440" t="str">
            <v>EACH</v>
          </cell>
          <cell r="D7440" t="str">
            <v>DESTINATION DYNAMIC MESSAGE SIGN (DDMS), ARTERIAL - THREE-LINE</v>
          </cell>
          <cell r="G7440">
            <v>0</v>
          </cell>
        </row>
        <row r="7441">
          <cell r="A7441" t="str">
            <v>809E64500</v>
          </cell>
          <cell r="C7441" t="str">
            <v>EACH</v>
          </cell>
          <cell r="D7441" t="str">
            <v>HIGH-SPEED ETHERNET RADIO</v>
          </cell>
          <cell r="G7441">
            <v>0</v>
          </cell>
        </row>
        <row r="7442">
          <cell r="A7442" t="str">
            <v>809E64550</v>
          </cell>
          <cell r="C7442" t="str">
            <v>FT</v>
          </cell>
          <cell r="D7442" t="str">
            <v>ETHERNET CABLE, OUTDOOR-RATED</v>
          </cell>
          <cell r="G7442">
            <v>0</v>
          </cell>
        </row>
        <row r="7443">
          <cell r="A7443" t="str">
            <v>809E65000</v>
          </cell>
          <cell r="C7443" t="str">
            <v>EACH</v>
          </cell>
          <cell r="D7443" t="str">
            <v>ITS CABINET - GROUND MOUNTED</v>
          </cell>
          <cell r="G7443">
            <v>0</v>
          </cell>
        </row>
        <row r="7444">
          <cell r="A7444" t="str">
            <v>809E65001</v>
          </cell>
          <cell r="C7444" t="str">
            <v>EACH</v>
          </cell>
          <cell r="D7444" t="str">
            <v>ITS CABINET - GROUND MOUNTED, AS PER PLAN</v>
          </cell>
          <cell r="G7444">
            <v>0</v>
          </cell>
        </row>
        <row r="7445">
          <cell r="A7445" t="str">
            <v>809E65010</v>
          </cell>
          <cell r="C7445" t="str">
            <v>EACH</v>
          </cell>
          <cell r="D7445" t="str">
            <v>ITS CABINET - POLE MOUNTED</v>
          </cell>
          <cell r="G7445">
            <v>0</v>
          </cell>
        </row>
        <row r="7446">
          <cell r="A7446" t="str">
            <v>809E65011</v>
          </cell>
          <cell r="C7446" t="str">
            <v>EACH</v>
          </cell>
          <cell r="D7446" t="str">
            <v>ITS CABINET - POLE MOUNTED, AS PER PLAN</v>
          </cell>
          <cell r="G7446">
            <v>0</v>
          </cell>
        </row>
        <row r="7447">
          <cell r="A7447" t="str">
            <v>809E65020</v>
          </cell>
          <cell r="C7447" t="str">
            <v>EACH</v>
          </cell>
          <cell r="D7447" t="str">
            <v>ITS CABINET - POWER DISTRIBUTION CABINET (PDC)</v>
          </cell>
          <cell r="G7447">
            <v>0</v>
          </cell>
        </row>
        <row r="7448">
          <cell r="A7448" t="str">
            <v>809E65030</v>
          </cell>
          <cell r="C7448" t="str">
            <v>EACH</v>
          </cell>
          <cell r="D7448" t="str">
            <v>ITS CABINET - RAMP METER</v>
          </cell>
          <cell r="G7448">
            <v>0</v>
          </cell>
        </row>
        <row r="7449">
          <cell r="A7449" t="str">
            <v>809E65040</v>
          </cell>
          <cell r="C7449" t="str">
            <v>EACH</v>
          </cell>
          <cell r="D7449" t="str">
            <v>ITS CABINET - DMS</v>
          </cell>
          <cell r="G7449">
            <v>0</v>
          </cell>
        </row>
        <row r="7450">
          <cell r="A7450" t="str">
            <v>809E65100</v>
          </cell>
          <cell r="C7450" t="str">
            <v>EACH</v>
          </cell>
          <cell r="D7450" t="str">
            <v>STEP-DOWN TRANSFORMER, 3KVA</v>
          </cell>
          <cell r="G7450">
            <v>0</v>
          </cell>
        </row>
        <row r="7451">
          <cell r="A7451" t="str">
            <v>809E65110</v>
          </cell>
          <cell r="C7451" t="str">
            <v>EACH</v>
          </cell>
          <cell r="D7451" t="str">
            <v>STEP-DOWN TRANSFORMER, 7.5KVA</v>
          </cell>
          <cell r="G7451">
            <v>0</v>
          </cell>
        </row>
        <row r="7452">
          <cell r="A7452" t="str">
            <v>809E65990</v>
          </cell>
          <cell r="C7452" t="str">
            <v>EACH</v>
          </cell>
          <cell r="D7452" t="str">
            <v>ITS DEVICE, MISC.:</v>
          </cell>
          <cell r="F7452" t="str">
            <v>ADD SUPPLEMENTAL DESCRIPTION</v>
          </cell>
          <cell r="G7452">
            <v>1</v>
          </cell>
        </row>
        <row r="7453">
          <cell r="A7453" t="str">
            <v>809E66000</v>
          </cell>
          <cell r="C7453" t="str">
            <v>EACH</v>
          </cell>
          <cell r="D7453" t="str">
            <v>CLOSED LOOP ARTERIAL TRAFFIC SIGNAL SYSTEM</v>
          </cell>
          <cell r="G7453">
            <v>0</v>
          </cell>
        </row>
        <row r="7454">
          <cell r="A7454" t="str">
            <v>809E66010</v>
          </cell>
          <cell r="C7454" t="str">
            <v>EACH</v>
          </cell>
          <cell r="D7454" t="str">
            <v>CENTRALLY CONTROLLED ARTERIAL TRAFFIC SIGNAL SYSTEM</v>
          </cell>
          <cell r="G7454">
            <v>0</v>
          </cell>
        </row>
        <row r="7455">
          <cell r="A7455" t="str">
            <v>809E66020</v>
          </cell>
          <cell r="C7455" t="str">
            <v>EACH</v>
          </cell>
          <cell r="D7455" t="str">
            <v>HIGHWAY RAIL / TRAFFIC SIGNAL PRE-EMPTION</v>
          </cell>
          <cell r="G7455">
            <v>0</v>
          </cell>
        </row>
        <row r="7456">
          <cell r="A7456" t="str">
            <v>809E66030</v>
          </cell>
          <cell r="C7456" t="str">
            <v>EACH</v>
          </cell>
          <cell r="D7456" t="str">
            <v>TRAFFIC SIGNAL SYSTEM WITH EMERGENCY VEHICLE PRE-EMPTION</v>
          </cell>
          <cell r="G7456">
            <v>0</v>
          </cell>
        </row>
        <row r="7457">
          <cell r="A7457" t="str">
            <v>809E66040</v>
          </cell>
          <cell r="C7457" t="str">
            <v>EACH</v>
          </cell>
          <cell r="D7457" t="str">
            <v>TRAFFIC SIGNAL SYSTEM WITH TRANSIT PRIORITY</v>
          </cell>
          <cell r="G7457">
            <v>0</v>
          </cell>
        </row>
        <row r="7458">
          <cell r="A7458" t="str">
            <v>809E66050</v>
          </cell>
          <cell r="C7458" t="str">
            <v>EACH</v>
          </cell>
          <cell r="D7458" t="str">
            <v>ADAPTIVE TRAFFIC SIGNAL CONTROL SYSTEM</v>
          </cell>
          <cell r="G7458">
            <v>0</v>
          </cell>
        </row>
        <row r="7459">
          <cell r="A7459" t="str">
            <v>809E67050</v>
          </cell>
          <cell r="C7459" t="str">
            <v>EACH</v>
          </cell>
          <cell r="D7459" t="str">
            <v>RAMP METER TRAINING</v>
          </cell>
          <cell r="G7459">
            <v>0</v>
          </cell>
        </row>
        <row r="7460">
          <cell r="A7460" t="str">
            <v>809E68900</v>
          </cell>
          <cell r="C7460" t="str">
            <v>EACH</v>
          </cell>
          <cell r="D7460" t="str">
            <v>SIDE-FIRED RADAR DETECTOR</v>
          </cell>
          <cell r="G7460">
            <v>0</v>
          </cell>
        </row>
        <row r="7461">
          <cell r="A7461" t="str">
            <v>809E69000</v>
          </cell>
          <cell r="C7461" t="str">
            <v>EACH</v>
          </cell>
          <cell r="D7461" t="str">
            <v>ADVANCE RADAR DETECTION</v>
          </cell>
          <cell r="G7461">
            <v>0</v>
          </cell>
        </row>
        <row r="7462">
          <cell r="A7462" t="str">
            <v>809E69001</v>
          </cell>
          <cell r="C7462" t="str">
            <v>EACH</v>
          </cell>
          <cell r="D7462" t="str">
            <v>ADVANCE RADAR DETECTION, AS PER PLAN</v>
          </cell>
          <cell r="G7462">
            <v>0</v>
          </cell>
        </row>
        <row r="7463">
          <cell r="A7463" t="str">
            <v>809E69100</v>
          </cell>
          <cell r="C7463" t="str">
            <v>EACH</v>
          </cell>
          <cell r="D7463" t="str">
            <v>STOP LINE RADAR DETECTION</v>
          </cell>
          <cell r="G7463">
            <v>0</v>
          </cell>
        </row>
        <row r="7464">
          <cell r="A7464" t="str">
            <v>809E69101</v>
          </cell>
          <cell r="C7464" t="str">
            <v>EACH</v>
          </cell>
          <cell r="D7464" t="str">
            <v>STOP LINE RADAR DETECTION, AS PER PLAN</v>
          </cell>
          <cell r="G7464">
            <v>0</v>
          </cell>
        </row>
        <row r="7465">
          <cell r="A7465" t="str">
            <v>809E69110</v>
          </cell>
          <cell r="C7465" t="str">
            <v>EACH</v>
          </cell>
          <cell r="D7465" t="str">
            <v>COMBINED RADAR DETECTION</v>
          </cell>
          <cell r="G7465">
            <v>0</v>
          </cell>
        </row>
        <row r="7466">
          <cell r="A7466" t="str">
            <v>809E69122</v>
          </cell>
          <cell r="C7466" t="str">
            <v>EACH</v>
          </cell>
          <cell r="D7466" t="str">
            <v>ATC CONTROLLER</v>
          </cell>
          <cell r="G7466">
            <v>0</v>
          </cell>
        </row>
        <row r="7467">
          <cell r="A7467" t="str">
            <v>809E69123</v>
          </cell>
          <cell r="C7467" t="str">
            <v>EACH</v>
          </cell>
          <cell r="D7467" t="str">
            <v>ATC CONTROLLER, AS PER PLAN</v>
          </cell>
          <cell r="G7467">
            <v>0</v>
          </cell>
        </row>
        <row r="7468">
          <cell r="A7468" t="str">
            <v>809E69130</v>
          </cell>
          <cell r="C7468" t="str">
            <v>EACH</v>
          </cell>
          <cell r="D7468" t="str">
            <v>WRONG WAY DETECTION SYSTEM</v>
          </cell>
          <cell r="G7468">
            <v>0</v>
          </cell>
        </row>
        <row r="7469">
          <cell r="A7469" t="str">
            <v>809E69200</v>
          </cell>
          <cell r="C7469" t="str">
            <v>EACH</v>
          </cell>
          <cell r="D7469" t="str">
            <v>EMERGENCY VEHICLE PREEMPTION</v>
          </cell>
          <cell r="G7469">
            <v>0</v>
          </cell>
        </row>
        <row r="7470">
          <cell r="A7470" t="str">
            <v>809E69201</v>
          </cell>
          <cell r="C7470" t="str">
            <v>EACH</v>
          </cell>
          <cell r="D7470" t="str">
            <v>EMERGENCY VEHICLE PREEMPTION, AS PER PLAN</v>
          </cell>
          <cell r="G7470">
            <v>0</v>
          </cell>
        </row>
        <row r="7471">
          <cell r="A7471" t="str">
            <v>809E69210</v>
          </cell>
          <cell r="C7471" t="str">
            <v>EACH</v>
          </cell>
          <cell r="D7471" t="str">
            <v>PREEMPT RECEIVING UNIT</v>
          </cell>
          <cell r="G7471">
            <v>0</v>
          </cell>
        </row>
        <row r="7472">
          <cell r="A7472" t="str">
            <v>809E69211</v>
          </cell>
          <cell r="C7472" t="str">
            <v>EACH</v>
          </cell>
          <cell r="D7472" t="str">
            <v>PREEMPT RECEIVING UNIT, AS PER PLAN</v>
          </cell>
          <cell r="G7472">
            <v>0</v>
          </cell>
        </row>
        <row r="7473">
          <cell r="A7473" t="str">
            <v>809E69220</v>
          </cell>
          <cell r="C7473" t="str">
            <v>FT</v>
          </cell>
          <cell r="D7473" t="str">
            <v>PREEMPT DETECTOR CABLE</v>
          </cell>
          <cell r="G7473">
            <v>0</v>
          </cell>
        </row>
        <row r="7474">
          <cell r="A7474" t="str">
            <v>809E69221</v>
          </cell>
          <cell r="C7474" t="str">
            <v>FT</v>
          </cell>
          <cell r="D7474" t="str">
            <v>PREEMPT DETECTOR CABLE, AS PER PLAN</v>
          </cell>
          <cell r="G7474">
            <v>0</v>
          </cell>
        </row>
        <row r="7475">
          <cell r="A7475" t="str">
            <v>809E69230</v>
          </cell>
          <cell r="C7475" t="str">
            <v>EACH</v>
          </cell>
          <cell r="D7475" t="str">
            <v>PREEMPT PHASE SELECTOR</v>
          </cell>
          <cell r="G7475">
            <v>0</v>
          </cell>
        </row>
        <row r="7476">
          <cell r="A7476" t="str">
            <v>809E69231</v>
          </cell>
          <cell r="C7476" t="str">
            <v>EACH</v>
          </cell>
          <cell r="D7476" t="str">
            <v>PREEMPT PHASE SELECTOR, AS PER PLAN</v>
          </cell>
          <cell r="G7476">
            <v>0</v>
          </cell>
        </row>
        <row r="7477">
          <cell r="A7477" t="str">
            <v>809E69240</v>
          </cell>
          <cell r="C7477" t="str">
            <v>EACH</v>
          </cell>
          <cell r="D7477" t="str">
            <v>PREEMPT CONFIRMATION LIGHT</v>
          </cell>
          <cell r="G7477">
            <v>0</v>
          </cell>
        </row>
        <row r="7478">
          <cell r="A7478" t="str">
            <v>809E69241</v>
          </cell>
          <cell r="C7478" t="str">
            <v>EACH</v>
          </cell>
          <cell r="D7478" t="str">
            <v>PREEMPT CONFIRMATION LIGHT, AS PER PLAN</v>
          </cell>
          <cell r="G7478">
            <v>0</v>
          </cell>
        </row>
        <row r="7479">
          <cell r="A7479" t="str">
            <v>809E70000</v>
          </cell>
          <cell r="C7479" t="str">
            <v>LS</v>
          </cell>
          <cell r="D7479" t="str">
            <v>MAINTAINING ITS DURING CONSTRUCTION</v>
          </cell>
          <cell r="G7479">
            <v>0</v>
          </cell>
        </row>
        <row r="7480">
          <cell r="A7480" t="str">
            <v>809E70050</v>
          </cell>
          <cell r="C7480" t="str">
            <v>LS</v>
          </cell>
          <cell r="D7480" t="str">
            <v>AS-BUILT CONSTRUCTION PLANS</v>
          </cell>
          <cell r="G7480">
            <v>0</v>
          </cell>
        </row>
        <row r="7481">
          <cell r="A7481" t="str">
            <v>809E70100</v>
          </cell>
          <cell r="C7481" t="str">
            <v>LS</v>
          </cell>
          <cell r="D7481" t="str">
            <v>TRAINING</v>
          </cell>
          <cell r="G7481">
            <v>0</v>
          </cell>
        </row>
        <row r="7482">
          <cell r="A7482" t="str">
            <v>809E99000</v>
          </cell>
          <cell r="B7482" t="str">
            <v>Y</v>
          </cell>
          <cell r="C7482" t="str">
            <v>LS</v>
          </cell>
          <cell r="D7482" t="str">
            <v>SPECIAL - ITS</v>
          </cell>
          <cell r="F7482" t="str">
            <v>DESIGN BUILD PROJECTS ONLY</v>
          </cell>
          <cell r="G7482">
            <v>0</v>
          </cell>
        </row>
        <row r="7483">
          <cell r="A7483" t="str">
            <v>810E00100</v>
          </cell>
          <cell r="C7483" t="str">
            <v>EACH</v>
          </cell>
          <cell r="D7483" t="str">
            <v>VITAL INDUCTIVE LOOP PROCESSOR SYSTEM</v>
          </cell>
          <cell r="G7483">
            <v>0</v>
          </cell>
        </row>
        <row r="7484">
          <cell r="A7484" t="str">
            <v>810E00101</v>
          </cell>
          <cell r="C7484" t="str">
            <v>EACH</v>
          </cell>
          <cell r="D7484" t="str">
            <v>VITAL INDUCTIVE LOOP PROCESSOR SYSTEM, AS PER PLAN</v>
          </cell>
          <cell r="G7484">
            <v>0</v>
          </cell>
        </row>
        <row r="7485">
          <cell r="A7485" t="str">
            <v>811E10000</v>
          </cell>
          <cell r="C7485" t="str">
            <v>EACH</v>
          </cell>
          <cell r="D7485" t="str">
            <v>GREEN UNINTERRUPTIBLE POWER SUPPLY (UPS)</v>
          </cell>
          <cell r="G7485">
            <v>0</v>
          </cell>
        </row>
        <row r="7486">
          <cell r="A7486" t="str">
            <v>811E10001</v>
          </cell>
          <cell r="C7486" t="str">
            <v>EACH</v>
          </cell>
          <cell r="D7486" t="str">
            <v>GREEN UNINTERRUPTIBLE POWER SUPPLY (UPS), AS PER PLAN</v>
          </cell>
          <cell r="G7486">
            <v>0</v>
          </cell>
        </row>
        <row r="7487">
          <cell r="A7487" t="str">
            <v>812E10000</v>
          </cell>
          <cell r="C7487" t="str">
            <v>EACH</v>
          </cell>
          <cell r="D7487" t="str">
            <v>PRECAST LIGHT POLE FOUNDATION</v>
          </cell>
          <cell r="G7487">
            <v>0</v>
          </cell>
        </row>
        <row r="7488">
          <cell r="A7488" t="str">
            <v>814E00010</v>
          </cell>
          <cell r="C7488" t="str">
            <v>EACH</v>
          </cell>
          <cell r="D7488" t="str">
            <v>INTERSTATE ELONGATED ROUTE SHIELD SYMBOL MARKING, TYPE B125</v>
          </cell>
          <cell r="G7488">
            <v>0</v>
          </cell>
        </row>
        <row r="7489">
          <cell r="A7489" t="str">
            <v>814E00012</v>
          </cell>
          <cell r="C7489" t="str">
            <v>EACH</v>
          </cell>
          <cell r="D7489" t="str">
            <v>US ROUTE SHIELD SYMBOL MARKING, TYPE B125</v>
          </cell>
          <cell r="G7489">
            <v>0</v>
          </cell>
        </row>
        <row r="7490">
          <cell r="A7490" t="str">
            <v>814E00014</v>
          </cell>
          <cell r="C7490" t="str">
            <v>EACH</v>
          </cell>
          <cell r="D7490" t="str">
            <v>STATE ROUTE SHIELD SYMBOL MARKING, TYPE B125</v>
          </cell>
          <cell r="G7490">
            <v>0</v>
          </cell>
        </row>
        <row r="7491">
          <cell r="A7491" t="str">
            <v>814E00016</v>
          </cell>
          <cell r="C7491" t="str">
            <v>EACH</v>
          </cell>
          <cell r="D7491" t="str">
            <v>CARDINAL DIRECTION (NORTH, SOUTH, WEST &amp; EAST) MARKING, TYPE B125</v>
          </cell>
          <cell r="G7491">
            <v>0</v>
          </cell>
        </row>
        <row r="7492">
          <cell r="A7492" t="str">
            <v>814E00018</v>
          </cell>
          <cell r="C7492" t="str">
            <v>EACH</v>
          </cell>
          <cell r="D7492" t="str">
            <v>REMOVAL OF PAVEMENT MARKING</v>
          </cell>
          <cell r="G7492">
            <v>0</v>
          </cell>
        </row>
        <row r="7493">
          <cell r="A7493" t="str">
            <v>814E00020</v>
          </cell>
          <cell r="C7493" t="str">
            <v>SF</v>
          </cell>
          <cell r="D7493" t="str">
            <v>REMOVAL OF PAVEMENT MARKING</v>
          </cell>
          <cell r="G7493">
            <v>0</v>
          </cell>
        </row>
        <row r="7494">
          <cell r="A7494" t="str">
            <v>815E30000</v>
          </cell>
          <cell r="C7494" t="str">
            <v>EACH</v>
          </cell>
          <cell r="D7494" t="str">
            <v>SPREAD SPECTRUM RADIO</v>
          </cell>
          <cell r="G7494">
            <v>0</v>
          </cell>
        </row>
        <row r="7495">
          <cell r="A7495" t="str">
            <v>815E30001</v>
          </cell>
          <cell r="C7495" t="str">
            <v>EACH</v>
          </cell>
          <cell r="D7495" t="str">
            <v>SPREAD SPECTRUM RADIO, AS PER PLAN</v>
          </cell>
          <cell r="G7495">
            <v>0</v>
          </cell>
        </row>
        <row r="7496">
          <cell r="A7496" t="str">
            <v>815E30100</v>
          </cell>
          <cell r="C7496" t="str">
            <v>LS</v>
          </cell>
          <cell r="D7496" t="str">
            <v>TRAINING FOR SPREAD SPECTRUM RADIO</v>
          </cell>
          <cell r="G7496">
            <v>0</v>
          </cell>
        </row>
        <row r="7497">
          <cell r="A7497" t="str">
            <v>816E30000</v>
          </cell>
          <cell r="C7497" t="str">
            <v>EACH</v>
          </cell>
          <cell r="D7497" t="str">
            <v>VIDEO DETECTION SYSTEM</v>
          </cell>
          <cell r="G7497">
            <v>0</v>
          </cell>
        </row>
        <row r="7498">
          <cell r="A7498" t="str">
            <v>816E30001</v>
          </cell>
          <cell r="C7498" t="str">
            <v>EACH</v>
          </cell>
          <cell r="D7498" t="str">
            <v>VIDEO DETECTION SYSTEM, AS PER PLAN</v>
          </cell>
          <cell r="G7498">
            <v>0</v>
          </cell>
        </row>
        <row r="7499">
          <cell r="A7499" t="str">
            <v>816E30100</v>
          </cell>
          <cell r="C7499" t="str">
            <v>LS</v>
          </cell>
          <cell r="D7499" t="str">
            <v>TRAINING FOR VIDEO DETECTION SYSTEM</v>
          </cell>
          <cell r="G7499">
            <v>0</v>
          </cell>
        </row>
        <row r="7500">
          <cell r="A7500" t="str">
            <v>818E30000</v>
          </cell>
          <cell r="C7500" t="str">
            <v>EACH</v>
          </cell>
          <cell r="D7500" t="str">
            <v>PROGRAMMABLE LOGIC CONTROLLER (PLC), (BASIC OR ADVANCED)</v>
          </cell>
          <cell r="G7500">
            <v>0</v>
          </cell>
        </row>
        <row r="7501">
          <cell r="A7501" t="str">
            <v>819E10000</v>
          </cell>
          <cell r="C7501" t="str">
            <v>EACH</v>
          </cell>
          <cell r="D7501" t="str">
            <v>RAILROAD PREEMPTION INTERFACE</v>
          </cell>
          <cell r="F7501" t="str">
            <v>LOCATION REQUIRED</v>
          </cell>
          <cell r="G7501">
            <v>1</v>
          </cell>
        </row>
        <row r="7502">
          <cell r="A7502" t="str">
            <v>819E10001</v>
          </cell>
          <cell r="C7502" t="str">
            <v>EACH</v>
          </cell>
          <cell r="D7502" t="str">
            <v>RAILROAD PREEMPTION INTERFACE, AS PER PLAN</v>
          </cell>
          <cell r="F7502" t="str">
            <v>LOCATION REQUIRED</v>
          </cell>
          <cell r="G7502">
            <v>1</v>
          </cell>
        </row>
        <row r="7503">
          <cell r="A7503" t="str">
            <v>820E10001</v>
          </cell>
          <cell r="C7503" t="str">
            <v>EACH</v>
          </cell>
          <cell r="D7503" t="str">
            <v>INSTRUMENTATION ENCLOSURE, AS PER PLAN</v>
          </cell>
          <cell r="F7503" t="str">
            <v>SEE SS820 FOR SUPP DESCRIPTION</v>
          </cell>
          <cell r="G7503">
            <v>1</v>
          </cell>
        </row>
        <row r="7504">
          <cell r="A7504" t="str">
            <v>822E10000</v>
          </cell>
          <cell r="C7504" t="str">
            <v>SY</v>
          </cell>
          <cell r="D7504" t="str">
            <v>HOT IN-PLACE RECYCLING, INTERMEDIATE COURSE</v>
          </cell>
          <cell r="G7504">
            <v>0</v>
          </cell>
        </row>
        <row r="7505">
          <cell r="A7505" t="str">
            <v>823E10000</v>
          </cell>
          <cell r="C7505" t="str">
            <v>CY</v>
          </cell>
          <cell r="D7505" t="str">
            <v>ASPHALT CONCRETE SURFACE COURSE, TYPE 1, (448)</v>
          </cell>
          <cell r="G7505">
            <v>0</v>
          </cell>
        </row>
        <row r="7506">
          <cell r="A7506" t="str">
            <v>823E15000</v>
          </cell>
          <cell r="C7506" t="str">
            <v>CY</v>
          </cell>
          <cell r="D7506" t="str">
            <v>ASPHALT CONCRETE INTERMEDIATE COURSE, TYPE 1, (448)</v>
          </cell>
          <cell r="G7506">
            <v>0</v>
          </cell>
        </row>
        <row r="7507">
          <cell r="A7507" t="str">
            <v>823E20000</v>
          </cell>
          <cell r="C7507" t="str">
            <v>CY</v>
          </cell>
          <cell r="D7507" t="str">
            <v>ASPHALT CONCRETE INTERMEDIATE COURSE, TYPE 2, (448)</v>
          </cell>
          <cell r="G7507">
            <v>0</v>
          </cell>
        </row>
        <row r="7508">
          <cell r="A7508" t="str">
            <v>823E40000</v>
          </cell>
          <cell r="C7508" t="str">
            <v>CY</v>
          </cell>
          <cell r="D7508" t="str">
            <v>ASPHALT CONCRETE SURFACE COURSE, TYPE 1, (449)</v>
          </cell>
          <cell r="G7508">
            <v>0</v>
          </cell>
        </row>
        <row r="7509">
          <cell r="A7509" t="str">
            <v>823E41000</v>
          </cell>
          <cell r="C7509" t="str">
            <v>CY</v>
          </cell>
          <cell r="D7509" t="str">
            <v>ASPHALT CONCRETE INTERMEDIATE COURSE, TYPE 1, (449)</v>
          </cell>
          <cell r="G7509">
            <v>0</v>
          </cell>
        </row>
        <row r="7510">
          <cell r="A7510" t="str">
            <v>823E42000</v>
          </cell>
          <cell r="C7510" t="str">
            <v>CY</v>
          </cell>
          <cell r="D7510" t="str">
            <v>ASPHALT CONCRETE INTERMEDIATE COURSE, TYPE 2, (449)</v>
          </cell>
          <cell r="G7510">
            <v>0</v>
          </cell>
        </row>
        <row r="7511">
          <cell r="A7511" t="str">
            <v>824E00010</v>
          </cell>
          <cell r="C7511" t="str">
            <v>LS</v>
          </cell>
          <cell r="D7511" t="str">
            <v>SYSTEM ANALYSIS</v>
          </cell>
          <cell r="G7511">
            <v>0</v>
          </cell>
        </row>
        <row r="7512">
          <cell r="A7512" t="str">
            <v>824E00011</v>
          </cell>
          <cell r="C7512" t="str">
            <v>LS</v>
          </cell>
          <cell r="D7512" t="str">
            <v>SYSTEM ANALYSIS, AS PER PLAN</v>
          </cell>
          <cell r="G7512">
            <v>0</v>
          </cell>
        </row>
        <row r="7513">
          <cell r="A7513" t="str">
            <v>826E10000</v>
          </cell>
          <cell r="C7513" t="str">
            <v>CY</v>
          </cell>
          <cell r="D7513" t="str">
            <v>ASPHALT CONCRETE SURFACE COURSE, TYPE 1, (448), FIBER TYPE A</v>
          </cell>
          <cell r="G7513">
            <v>0</v>
          </cell>
        </row>
        <row r="7514">
          <cell r="A7514" t="str">
            <v>826E10001</v>
          </cell>
          <cell r="C7514" t="str">
            <v>CY</v>
          </cell>
          <cell r="D7514" t="str">
            <v>ASPHALT CONCRETE SURFACE COURSE, TYPE 1, (448), FIBER TYPE A, AS PER PLAN</v>
          </cell>
          <cell r="G7514">
            <v>0</v>
          </cell>
        </row>
        <row r="7515">
          <cell r="A7515" t="str">
            <v>826E10020</v>
          </cell>
          <cell r="C7515" t="str">
            <v>CY</v>
          </cell>
          <cell r="D7515" t="str">
            <v>ASPHALT CONCRETE SURFACE COURSE, TYPE 1, (448), FIBER TYPE B</v>
          </cell>
          <cell r="G7515">
            <v>0</v>
          </cell>
        </row>
        <row r="7516">
          <cell r="A7516" t="str">
            <v>826E10021</v>
          </cell>
          <cell r="C7516" t="str">
            <v>CY</v>
          </cell>
          <cell r="D7516" t="str">
            <v>ASPHALT CONCRETE SURFACE COURSE, TYPE 1, (448), FIBER TYPE B, AS PER PLAN</v>
          </cell>
          <cell r="G7516">
            <v>0</v>
          </cell>
        </row>
        <row r="7517">
          <cell r="A7517" t="str">
            <v>826E10040</v>
          </cell>
          <cell r="C7517" t="str">
            <v>CY</v>
          </cell>
          <cell r="D7517" t="str">
            <v>ASPHALT CONCRETE SURFACE COURSE, TYPE 1, (448), FIBER TYPE C</v>
          </cell>
          <cell r="G7517">
            <v>0</v>
          </cell>
        </row>
        <row r="7518">
          <cell r="A7518" t="str">
            <v>826E10041</v>
          </cell>
          <cell r="C7518" t="str">
            <v>CY</v>
          </cell>
          <cell r="D7518" t="str">
            <v>ASPHALT CONCRETE SURFACE COURSE, TYPE 1, (448), FIBER TYPE C, AS PER PLAN</v>
          </cell>
          <cell r="G7518">
            <v>0</v>
          </cell>
        </row>
        <row r="7519">
          <cell r="A7519" t="str">
            <v>826E10300</v>
          </cell>
          <cell r="C7519" t="str">
            <v>CY</v>
          </cell>
          <cell r="D7519" t="str">
            <v>ASPHALT CONCRETE INTERMEDIATE COURSE, TYPE 2, (448), FIBER TYPE A</v>
          </cell>
          <cell r="G7519">
            <v>0</v>
          </cell>
        </row>
        <row r="7520">
          <cell r="A7520" t="str">
            <v>826E10301</v>
          </cell>
          <cell r="C7520" t="str">
            <v>CY</v>
          </cell>
          <cell r="D7520" t="str">
            <v>ASPHALT CONCRETE INTERMEDIATE COURSE, TYPE 2, (448), FIBER TYPE A, AS PER PLAN</v>
          </cell>
          <cell r="G7520">
            <v>0</v>
          </cell>
        </row>
        <row r="7521">
          <cell r="A7521" t="str">
            <v>826E10400</v>
          </cell>
          <cell r="C7521" t="str">
            <v>CY</v>
          </cell>
          <cell r="D7521" t="str">
            <v>ASPHALT CONCRETE INTERMEDIATE COURSE, TYPE 2, (448), FIBER TYPE B</v>
          </cell>
          <cell r="G7521">
            <v>0</v>
          </cell>
        </row>
        <row r="7522">
          <cell r="A7522" t="str">
            <v>826E10500</v>
          </cell>
          <cell r="C7522" t="str">
            <v>CY</v>
          </cell>
          <cell r="D7522" t="str">
            <v>ASPHALT CONCRETE INTERMEDIATE COURSE, TYPE 2, (448), FIBER TYPE C</v>
          </cell>
          <cell r="G7522">
            <v>0</v>
          </cell>
        </row>
        <row r="7523">
          <cell r="A7523" t="str">
            <v>826E10600</v>
          </cell>
          <cell r="C7523" t="str">
            <v>CY</v>
          </cell>
          <cell r="D7523" t="str">
            <v>ASPHALT CONCRETE SURFACE COURSE, 442 12.5MM, (448), FIBER TYPE A</v>
          </cell>
          <cell r="G7523">
            <v>0</v>
          </cell>
        </row>
        <row r="7524">
          <cell r="A7524" t="str">
            <v>826E10620</v>
          </cell>
          <cell r="C7524" t="str">
            <v>CY</v>
          </cell>
          <cell r="D7524" t="str">
            <v>ASPHALT CONCRETE SURFACE COURSE, 442 12.5MM, (448), FIBER TYPE B</v>
          </cell>
          <cell r="G7524">
            <v>0</v>
          </cell>
        </row>
        <row r="7525">
          <cell r="A7525" t="str">
            <v>826E10640</v>
          </cell>
          <cell r="C7525" t="str">
            <v>CY</v>
          </cell>
          <cell r="D7525" t="str">
            <v>ASPHALT CONCRETE SURFACE COURSE, 442 12.5MM, (448), FIBER TYPE C</v>
          </cell>
          <cell r="G7525">
            <v>0</v>
          </cell>
        </row>
        <row r="7526">
          <cell r="A7526" t="str">
            <v>826E10700</v>
          </cell>
          <cell r="C7526" t="str">
            <v>CY</v>
          </cell>
          <cell r="D7526" t="str">
            <v>ASPHALT CONCRETE INTERMEDIATE COURSE, 442 19MM, (448), FIBER TYPE A</v>
          </cell>
          <cell r="G7526">
            <v>0</v>
          </cell>
        </row>
        <row r="7527">
          <cell r="A7527" t="str">
            <v>826E10720</v>
          </cell>
          <cell r="C7527" t="str">
            <v>CY</v>
          </cell>
          <cell r="D7527" t="str">
            <v>ASPHALT CONCRETE INTERMEDIATE COURSE, 442 19MM, (448), FIBER TYPE B</v>
          </cell>
          <cell r="G7527">
            <v>0</v>
          </cell>
        </row>
        <row r="7528">
          <cell r="A7528" t="str">
            <v>826E10740</v>
          </cell>
          <cell r="C7528" t="str">
            <v>CY</v>
          </cell>
          <cell r="D7528" t="str">
            <v>ASPHALT CONCRETE INTERMEDIATE COURSE, 442 19MM, (448), FIBER TYPE C</v>
          </cell>
          <cell r="G7528">
            <v>0</v>
          </cell>
        </row>
        <row r="7529">
          <cell r="A7529" t="str">
            <v>826E20000</v>
          </cell>
          <cell r="C7529" t="str">
            <v>CY</v>
          </cell>
          <cell r="D7529" t="str">
            <v>ASPHALT CONCRETE, MISC.:</v>
          </cell>
          <cell r="F7529" t="str">
            <v>ADD SUPPLEMENTAL DESCRIPTION</v>
          </cell>
          <cell r="G7529">
            <v>1</v>
          </cell>
        </row>
        <row r="7530">
          <cell r="A7530" t="str">
            <v>826E30000</v>
          </cell>
          <cell r="C7530" t="str">
            <v>CY</v>
          </cell>
          <cell r="D7530" t="str">
            <v>ASPHALT CONCRETE SURFACE COURSE, TYPE 1, (449), FIBER TYPE A</v>
          </cell>
          <cell r="G7530">
            <v>0</v>
          </cell>
        </row>
        <row r="7531">
          <cell r="A7531" t="str">
            <v>826E30020</v>
          </cell>
          <cell r="C7531" t="str">
            <v>CY</v>
          </cell>
          <cell r="D7531" t="str">
            <v>ASPHALT CONCRETE SURFACE COURSE, TYPE 1, (449), FIBER TYPE B</v>
          </cell>
          <cell r="G7531">
            <v>0</v>
          </cell>
        </row>
        <row r="7532">
          <cell r="A7532" t="str">
            <v>826E30040</v>
          </cell>
          <cell r="C7532" t="str">
            <v>CY</v>
          </cell>
          <cell r="D7532" t="str">
            <v>ASPHALT CONCRETE SURFACE COURSE, TYPE 1, (449), FIBER TYPE C</v>
          </cell>
          <cell r="G7532">
            <v>0</v>
          </cell>
        </row>
        <row r="7533">
          <cell r="A7533" t="str">
            <v>826E30100</v>
          </cell>
          <cell r="C7533" t="str">
            <v>CY</v>
          </cell>
          <cell r="D7533" t="str">
            <v>ASPHALT CONCRETE INTERMEDIATE COURSE, TYPE 2, (449), FIBER TYPE A</v>
          </cell>
          <cell r="G7533">
            <v>0</v>
          </cell>
        </row>
        <row r="7534">
          <cell r="A7534" t="str">
            <v>826E30120</v>
          </cell>
          <cell r="C7534" t="str">
            <v>CY</v>
          </cell>
          <cell r="D7534" t="str">
            <v>ASPHALT CONCRETE INTERMEDIATE COURSE, TYPE 2, (449), FIBER TYPE B</v>
          </cell>
          <cell r="G7534">
            <v>0</v>
          </cell>
        </row>
        <row r="7535">
          <cell r="A7535" t="str">
            <v>826E30140</v>
          </cell>
          <cell r="C7535" t="str">
            <v>CY</v>
          </cell>
          <cell r="D7535" t="str">
            <v>ASPHALT CONCRETE INTERMEDIATE COURSE, TYPE 2, (449), FIBER TYPE C</v>
          </cell>
          <cell r="G7535">
            <v>0</v>
          </cell>
        </row>
        <row r="7536">
          <cell r="A7536" t="str">
            <v>826E30600</v>
          </cell>
          <cell r="C7536" t="str">
            <v>CY</v>
          </cell>
          <cell r="D7536" t="str">
            <v>ASPHALT CONCRETE SURFACE COURSE, 442 12.5MM, (449), FIBER TYPE A</v>
          </cell>
          <cell r="G7536">
            <v>0</v>
          </cell>
        </row>
        <row r="7537">
          <cell r="A7537" t="str">
            <v>826E30620</v>
          </cell>
          <cell r="C7537" t="str">
            <v>CY</v>
          </cell>
          <cell r="D7537" t="str">
            <v>ASPHALT CONCRETE SURFACE COURSE, 442 12.5MM, (449), FIBER TYPE B</v>
          </cell>
          <cell r="G7537">
            <v>0</v>
          </cell>
        </row>
        <row r="7538">
          <cell r="A7538" t="str">
            <v>826E30640</v>
          </cell>
          <cell r="C7538" t="str">
            <v>CY</v>
          </cell>
          <cell r="D7538" t="str">
            <v>ASPHALT CONCRETE SURFACE COURSE, 442 12.5MM, (449), FIBER TYPE C</v>
          </cell>
          <cell r="G7538">
            <v>0</v>
          </cell>
        </row>
        <row r="7539">
          <cell r="A7539" t="str">
            <v>826E30700</v>
          </cell>
          <cell r="C7539" t="str">
            <v>CY</v>
          </cell>
          <cell r="D7539" t="str">
            <v>ASPHALT CONCRETE INTERMEDIATE COURSE, 442 19MM, (449), FIBER TYPE A</v>
          </cell>
          <cell r="G7539">
            <v>0</v>
          </cell>
        </row>
        <row r="7540">
          <cell r="A7540" t="str">
            <v>826E30720</v>
          </cell>
          <cell r="C7540" t="str">
            <v>CY</v>
          </cell>
          <cell r="D7540" t="str">
            <v>ASPHALT CONCRETE INTERMEDIATE COURSE, 442 19MM, (449), FIBER TYPE B</v>
          </cell>
          <cell r="G7540">
            <v>0</v>
          </cell>
        </row>
        <row r="7541">
          <cell r="A7541" t="str">
            <v>826E30740</v>
          </cell>
          <cell r="C7541" t="str">
            <v>CY</v>
          </cell>
          <cell r="D7541" t="str">
            <v>ASPHALT CONCRETE INTERMEDIATE COURSE, 442 19MM, (449), FIBER TYPE C</v>
          </cell>
          <cell r="G7541">
            <v>0</v>
          </cell>
        </row>
        <row r="7542">
          <cell r="A7542" t="str">
            <v>827E10000</v>
          </cell>
          <cell r="C7542" t="str">
            <v>SY</v>
          </cell>
          <cell r="D7542" t="str">
            <v>PAVEMENT REMOVED</v>
          </cell>
          <cell r="G7542">
            <v>0</v>
          </cell>
        </row>
        <row r="7543">
          <cell r="A7543" t="str">
            <v>827E11000</v>
          </cell>
          <cell r="C7543" t="str">
            <v>TON</v>
          </cell>
          <cell r="D7543" t="str">
            <v>CEMENT</v>
          </cell>
          <cell r="G7543">
            <v>0</v>
          </cell>
        </row>
        <row r="7544">
          <cell r="A7544" t="str">
            <v>827E12000</v>
          </cell>
          <cell r="C7544" t="str">
            <v>SY</v>
          </cell>
          <cell r="D7544" t="str">
            <v>CURING COAT</v>
          </cell>
          <cell r="G7544">
            <v>0</v>
          </cell>
        </row>
        <row r="7545">
          <cell r="A7545" t="str">
            <v>827E13000</v>
          </cell>
          <cell r="C7545" t="str">
            <v>LS</v>
          </cell>
          <cell r="D7545" t="str">
            <v>CURING COAT</v>
          </cell>
          <cell r="G7545">
            <v>0</v>
          </cell>
        </row>
        <row r="7546">
          <cell r="A7546" t="str">
            <v>827E20000</v>
          </cell>
          <cell r="C7546" t="str">
            <v>SY</v>
          </cell>
          <cell r="D7546" t="str">
            <v>FULL DEPTH RECLAIMED BASE COURSE</v>
          </cell>
          <cell r="F7546" t="str">
            <v>SPECIFY DEPTH</v>
          </cell>
          <cell r="G7546">
            <v>1</v>
          </cell>
        </row>
        <row r="7547">
          <cell r="A7547" t="str">
            <v>827E21000</v>
          </cell>
          <cell r="C7547" t="str">
            <v>LS</v>
          </cell>
          <cell r="D7547" t="str">
            <v>MIXTURE DESIGN FOR FULL DEPTH RECLAIMED BASE</v>
          </cell>
          <cell r="G7547">
            <v>0</v>
          </cell>
        </row>
        <row r="7548">
          <cell r="A7548" t="str">
            <v>827E22000</v>
          </cell>
          <cell r="C7548" t="str">
            <v>TON</v>
          </cell>
          <cell r="D7548" t="str">
            <v>CORRECTIVE MATERIAL</v>
          </cell>
          <cell r="G7548">
            <v>0</v>
          </cell>
        </row>
        <row r="7549">
          <cell r="A7549" t="str">
            <v>827E23000</v>
          </cell>
          <cell r="C7549" t="str">
            <v>TON</v>
          </cell>
          <cell r="D7549" t="str">
            <v>COVER AGGREGATE</v>
          </cell>
          <cell r="G7549">
            <v>0</v>
          </cell>
        </row>
        <row r="7550">
          <cell r="A7550" t="str">
            <v>827E30000</v>
          </cell>
          <cell r="C7550" t="str">
            <v>LS</v>
          </cell>
          <cell r="D7550" t="str">
            <v>JUST-IN-TIME TRAINING</v>
          </cell>
          <cell r="G7550">
            <v>0</v>
          </cell>
        </row>
        <row r="7551">
          <cell r="A7551" t="str">
            <v>828E00100</v>
          </cell>
          <cell r="C7551" t="str">
            <v>EACH</v>
          </cell>
          <cell r="D7551" t="str">
            <v>LED BLANKOUT SIGN</v>
          </cell>
          <cell r="F7551" t="str">
            <v>SPECIFY TYPE AND SIZE</v>
          </cell>
          <cell r="G7551">
            <v>1</v>
          </cell>
        </row>
        <row r="7552">
          <cell r="A7552" t="str">
            <v>828E00110</v>
          </cell>
          <cell r="C7552" t="str">
            <v>EACH</v>
          </cell>
          <cell r="D7552" t="str">
            <v>LED BLANKOUT SIGN, (MMU/CMU COMPATIBLE)</v>
          </cell>
          <cell r="F7552" t="str">
            <v>SPECIFY TYPE AND SIZE</v>
          </cell>
          <cell r="G7552">
            <v>1</v>
          </cell>
        </row>
        <row r="7553">
          <cell r="A7553" t="str">
            <v>829E00100</v>
          </cell>
          <cell r="C7553" t="str">
            <v>SNMT</v>
          </cell>
          <cell r="D7553" t="str">
            <v>WORK ZONE EGRESS WARNING SYSTEM</v>
          </cell>
          <cell r="G7553">
            <v>0</v>
          </cell>
        </row>
        <row r="7554">
          <cell r="A7554" t="str">
            <v>831E00100</v>
          </cell>
          <cell r="C7554" t="str">
            <v>FT</v>
          </cell>
          <cell r="D7554" t="str">
            <v>LONGITUDINAL CHANNELIZING DEVICE</v>
          </cell>
          <cell r="G7554">
            <v>0</v>
          </cell>
        </row>
        <row r="7555">
          <cell r="A7555" t="str">
            <v>831E00101</v>
          </cell>
          <cell r="C7555" t="str">
            <v>FT</v>
          </cell>
          <cell r="D7555" t="str">
            <v>LONGITUDINAL CHANNELIZING DEVICE, AS PER PLAN</v>
          </cell>
          <cell r="G7555">
            <v>0</v>
          </cell>
        </row>
        <row r="7556">
          <cell r="A7556" t="str">
            <v>831E00500</v>
          </cell>
          <cell r="C7556" t="str">
            <v>FT</v>
          </cell>
          <cell r="D7556" t="str">
            <v>REMOVAL OF LONGITUDINAL CHANNELIZING DEVICE</v>
          </cell>
          <cell r="G7556">
            <v>0</v>
          </cell>
        </row>
        <row r="7557">
          <cell r="A7557" t="str">
            <v>831E00510</v>
          </cell>
          <cell r="C7557" t="str">
            <v>EACH</v>
          </cell>
          <cell r="D7557" t="str">
            <v>REMOVAL OF LONGITUDINAL CHANNELIZING DEVICE</v>
          </cell>
          <cell r="G7557">
            <v>0</v>
          </cell>
        </row>
        <row r="7558">
          <cell r="A7558" t="str">
            <v>832E15000</v>
          </cell>
          <cell r="C7558" t="str">
            <v>LS</v>
          </cell>
          <cell r="D7558" t="str">
            <v>STORM WATER POLLUTION PREVENTION PLAN</v>
          </cell>
          <cell r="G7558">
            <v>0</v>
          </cell>
        </row>
        <row r="7559">
          <cell r="A7559" t="str">
            <v>832E15001</v>
          </cell>
          <cell r="C7559" t="str">
            <v>LS</v>
          </cell>
          <cell r="D7559" t="str">
            <v>STORM WATER POLLUTION PREVENTION PLAN, AS PER PLAN</v>
          </cell>
          <cell r="G7559">
            <v>0</v>
          </cell>
        </row>
        <row r="7560">
          <cell r="A7560" t="str">
            <v>832E15002</v>
          </cell>
          <cell r="C7560" t="str">
            <v>LS</v>
          </cell>
          <cell r="D7560" t="str">
            <v>STORM WATER POLLUTION PREVENTION INSPECTIONS</v>
          </cell>
          <cell r="G7560">
            <v>0</v>
          </cell>
        </row>
        <row r="7561">
          <cell r="A7561" t="str">
            <v>832E15010</v>
          </cell>
          <cell r="C7561" t="str">
            <v>LS</v>
          </cell>
          <cell r="D7561" t="str">
            <v>STORM WATER POLLUTION PREVENTION INSPECTION SOFTWARE</v>
          </cell>
          <cell r="G7561">
            <v>0</v>
          </cell>
        </row>
        <row r="7562">
          <cell r="A7562" t="str">
            <v>832E30000</v>
          </cell>
          <cell r="C7562" t="str">
            <v>EACH</v>
          </cell>
          <cell r="D7562" t="str">
            <v>EROSION CONTROL</v>
          </cell>
          <cell r="G7562">
            <v>0</v>
          </cell>
        </row>
        <row r="7563">
          <cell r="A7563" t="str">
            <v>832E30001</v>
          </cell>
          <cell r="C7563" t="str">
            <v>EACH</v>
          </cell>
          <cell r="D7563" t="str">
            <v>EROSION CONTROL, AS PER PLAN</v>
          </cell>
          <cell r="G7563">
            <v>0</v>
          </cell>
        </row>
        <row r="7564">
          <cell r="A7564" t="str">
            <v>832E99100</v>
          </cell>
          <cell r="B7564" t="str">
            <v>Y</v>
          </cell>
          <cell r="C7564" t="str">
            <v>EACH</v>
          </cell>
          <cell r="D7564" t="str">
            <v>SPECIAL - CONSTRUCTION EROSION CONTROL</v>
          </cell>
          <cell r="F7564" t="str">
            <v>DESIGN BUILD PROJECTS ONLY</v>
          </cell>
          <cell r="G7564">
            <v>0</v>
          </cell>
        </row>
        <row r="7565">
          <cell r="A7565" t="str">
            <v>833E10000</v>
          </cell>
          <cell r="C7565" t="str">
            <v>FT</v>
          </cell>
          <cell r="D7565" t="str">
            <v>CONDUIT RENEWAL USING SPRAY APPLIED STRUCTURAL LINER, ROUND CONDUIT</v>
          </cell>
          <cell r="F7565" t="str">
            <v>SPECIFY SIZE (___" DIAMETER)</v>
          </cell>
          <cell r="G7565">
            <v>1</v>
          </cell>
        </row>
        <row r="7566">
          <cell r="A7566" t="str">
            <v>833E10001</v>
          </cell>
          <cell r="C7566" t="str">
            <v>FT</v>
          </cell>
          <cell r="D7566" t="str">
            <v>CONDUIT RENEWAL USING SPRAY APPLIED STRUCTURAL LINER, ROUND CONDUIT, AS PER PLAN</v>
          </cell>
          <cell r="F7566" t="str">
            <v>SPECIFY SIZE (___" DIAMETER)</v>
          </cell>
          <cell r="G7566">
            <v>1</v>
          </cell>
        </row>
        <row r="7567">
          <cell r="A7567" t="str">
            <v>833E11000</v>
          </cell>
          <cell r="C7567" t="str">
            <v>FT</v>
          </cell>
          <cell r="D7567" t="str">
            <v>CONDUIT RENEWAL USING SPRAY APPLIED STRUCTURAL LINER, ELLIPTICAL CONDUIT</v>
          </cell>
          <cell r="G7567">
            <v>1</v>
          </cell>
        </row>
        <row r="7568">
          <cell r="A7568" t="str">
            <v>833E11001</v>
          </cell>
          <cell r="C7568" t="str">
            <v>FT</v>
          </cell>
          <cell r="D7568" t="str">
            <v>CONDUIT RENEWAL USING SPRAY APPLIED STRUCTURAL LINER, ELLIPTICAL CONDUIT, AS PER PLAN</v>
          </cell>
          <cell r="G7568">
            <v>1</v>
          </cell>
        </row>
        <row r="7569">
          <cell r="A7569" t="str">
            <v>833E12000</v>
          </cell>
          <cell r="C7569" t="str">
            <v>FT</v>
          </cell>
          <cell r="D7569" t="str">
            <v>CONDUIT RENEWAL USING SPRAY APPLIED STRUCTURAL LINER, ARCH</v>
          </cell>
          <cell r="F7569" t="str">
            <v>SPECIFY SIZE (SPAN X RISE)</v>
          </cell>
          <cell r="G7569">
            <v>1</v>
          </cell>
        </row>
        <row r="7570">
          <cell r="A7570" t="str">
            <v>833E12001</v>
          </cell>
          <cell r="C7570" t="str">
            <v>FT</v>
          </cell>
          <cell r="D7570" t="str">
            <v>CONDUIT RENEWAL USING SPRAY APPLIED STRUCTURAL LINER, ARCH, AS PER PLAN</v>
          </cell>
          <cell r="F7570" t="str">
            <v>SPECIFY SIZE (SPAN X RISE)</v>
          </cell>
          <cell r="G7570">
            <v>1</v>
          </cell>
        </row>
        <row r="7571">
          <cell r="A7571" t="str">
            <v>836E10000</v>
          </cell>
          <cell r="C7571" t="str">
            <v>SY</v>
          </cell>
          <cell r="D7571" t="str">
            <v>SEEDING AND EROSION CONTROL WITH TURF REINFORCING MAT, TYPE 1</v>
          </cell>
          <cell r="G7571">
            <v>0</v>
          </cell>
        </row>
        <row r="7572">
          <cell r="A7572" t="str">
            <v>836E10020</v>
          </cell>
          <cell r="C7572" t="str">
            <v>SY</v>
          </cell>
          <cell r="D7572" t="str">
            <v>SEEDING AND EROSION CONTROL WITH TURF REINFORCING MAT, TYPE 2</v>
          </cell>
          <cell r="G7572">
            <v>0</v>
          </cell>
        </row>
        <row r="7573">
          <cell r="A7573" t="str">
            <v>836E10030</v>
          </cell>
          <cell r="C7573" t="str">
            <v>SY</v>
          </cell>
          <cell r="D7573" t="str">
            <v>SEEDING AND EROSION CONTROL WITH TURF REINFORCING MAT, TYPE 3</v>
          </cell>
          <cell r="G7573">
            <v>0</v>
          </cell>
        </row>
        <row r="7574">
          <cell r="A7574" t="str">
            <v>836E10040</v>
          </cell>
          <cell r="C7574" t="str">
            <v>SY</v>
          </cell>
          <cell r="D7574" t="str">
            <v>SEEDING AND EROSION CONTROL WITH TURF REINFORCING MAT, TYPE 4</v>
          </cell>
          <cell r="G7574">
            <v>0</v>
          </cell>
        </row>
        <row r="7575">
          <cell r="A7575" t="str">
            <v>836E20000</v>
          </cell>
          <cell r="C7575" t="str">
            <v>SY</v>
          </cell>
          <cell r="D7575" t="str">
            <v>SEEDING AND EROSION CONTROL WITH TURF REINFORCING MAT, TYPE 1, WITHOUT SOIL FILLING</v>
          </cell>
          <cell r="G7575">
            <v>0</v>
          </cell>
        </row>
        <row r="7576">
          <cell r="A7576" t="str">
            <v>836E20020</v>
          </cell>
          <cell r="C7576" t="str">
            <v>SY</v>
          </cell>
          <cell r="D7576" t="str">
            <v>SEEDING AND EROSION CONTROL WITH TURF REINFORCING MAT, TYPE 2, WITHOUT SOIL FILLING</v>
          </cell>
          <cell r="G7576">
            <v>0</v>
          </cell>
        </row>
        <row r="7577">
          <cell r="A7577" t="str">
            <v>836E20030</v>
          </cell>
          <cell r="C7577" t="str">
            <v>SY</v>
          </cell>
          <cell r="D7577" t="str">
            <v>SEEDING AND EROSION CONTROL WITH TURF REINFORCING MAT, TYPE 3, WITHOUT SOIL FILLING</v>
          </cell>
          <cell r="G7577">
            <v>0</v>
          </cell>
        </row>
        <row r="7578">
          <cell r="A7578" t="str">
            <v>836E20040</v>
          </cell>
          <cell r="C7578" t="str">
            <v>SY</v>
          </cell>
          <cell r="D7578" t="str">
            <v>SEEDING AND EROSION CONTROL WITH TURF REINFORCING MAT, TYPE 4, WITHOUT SOIL FILLING</v>
          </cell>
          <cell r="G7578">
            <v>0</v>
          </cell>
        </row>
        <row r="7579">
          <cell r="A7579" t="str">
            <v>837E10000</v>
          </cell>
          <cell r="C7579" t="str">
            <v>FT</v>
          </cell>
          <cell r="D7579" t="str">
            <v>LINER PIPE</v>
          </cell>
          <cell r="F7579" t="str">
            <v>SPECIFY SIZE AND TYPE</v>
          </cell>
          <cell r="G7579">
            <v>1</v>
          </cell>
        </row>
        <row r="7580">
          <cell r="A7580" t="str">
            <v>837E10001</v>
          </cell>
          <cell r="C7580" t="str">
            <v>FT</v>
          </cell>
          <cell r="D7580" t="str">
            <v>LINER PIPE, AS PER PLAN</v>
          </cell>
          <cell r="F7580" t="str">
            <v>SPECIFY SIZE AND TYPE</v>
          </cell>
          <cell r="G7580">
            <v>1</v>
          </cell>
        </row>
        <row r="7581">
          <cell r="A7581" t="str">
            <v>837E21000</v>
          </cell>
          <cell r="C7581" t="str">
            <v>FT</v>
          </cell>
          <cell r="D7581" t="str">
            <v>BACKFILL FOR LINER PIPE</v>
          </cell>
          <cell r="G7581">
            <v>0</v>
          </cell>
        </row>
        <row r="7582">
          <cell r="A7582" t="str">
            <v>837E21001</v>
          </cell>
          <cell r="C7582" t="str">
            <v>FT</v>
          </cell>
          <cell r="D7582" t="str">
            <v>BACKFILL FOR LINER PIPE, AS PER PLAN</v>
          </cell>
          <cell r="G7582">
            <v>0</v>
          </cell>
        </row>
        <row r="7583">
          <cell r="A7583" t="str">
            <v>838E20700</v>
          </cell>
          <cell r="C7583" t="str">
            <v>CY</v>
          </cell>
          <cell r="D7583" t="str">
            <v>GABIONS</v>
          </cell>
          <cell r="G7583">
            <v>0</v>
          </cell>
        </row>
        <row r="7584">
          <cell r="A7584" t="str">
            <v>838E20701</v>
          </cell>
          <cell r="C7584" t="str">
            <v>CY</v>
          </cell>
          <cell r="D7584" t="str">
            <v>GABIONS, AS PER PLAN</v>
          </cell>
          <cell r="G7584">
            <v>0</v>
          </cell>
        </row>
        <row r="7585">
          <cell r="A7585" t="str">
            <v>838E20750</v>
          </cell>
          <cell r="C7585" t="str">
            <v>CY</v>
          </cell>
          <cell r="D7585" t="str">
            <v>GABIONS WITH ADDITIONAL COATING</v>
          </cell>
          <cell r="G7585">
            <v>0</v>
          </cell>
        </row>
        <row r="7586">
          <cell r="A7586" t="str">
            <v>838E20751</v>
          </cell>
          <cell r="C7586" t="str">
            <v>CY</v>
          </cell>
          <cell r="D7586" t="str">
            <v>GABIONS WITH ADDITIONAL COATING, AS PER PLAN</v>
          </cell>
          <cell r="G7586">
            <v>0</v>
          </cell>
        </row>
        <row r="7587">
          <cell r="A7587" t="str">
            <v>839E29000</v>
          </cell>
          <cell r="C7587" t="str">
            <v>FT</v>
          </cell>
          <cell r="D7587" t="str">
            <v>TRENCH DRAIN, TYPE A WITH STANDARD GRATE</v>
          </cell>
          <cell r="G7587">
            <v>0</v>
          </cell>
        </row>
        <row r="7588">
          <cell r="A7588" t="str">
            <v>839E29100</v>
          </cell>
          <cell r="C7588" t="str">
            <v>FT</v>
          </cell>
          <cell r="D7588" t="str">
            <v>TRENCH DRAIN, TYPE A WITH PEDESTRIAN GRATE</v>
          </cell>
          <cell r="G7588">
            <v>0</v>
          </cell>
        </row>
        <row r="7589">
          <cell r="A7589" t="str">
            <v>839E30000</v>
          </cell>
          <cell r="C7589" t="str">
            <v>FT</v>
          </cell>
          <cell r="D7589" t="str">
            <v>TRENCH DRAIN, TYPE B WITH STANDARD GRATE</v>
          </cell>
          <cell r="G7589">
            <v>0</v>
          </cell>
        </row>
        <row r="7590">
          <cell r="A7590" t="str">
            <v>839E30001</v>
          </cell>
          <cell r="C7590" t="str">
            <v>FT</v>
          </cell>
          <cell r="D7590" t="str">
            <v>TRENCH DRAIN, TYPE B WITH STANDARD GRATE, AS PER PLAN</v>
          </cell>
          <cell r="G7590">
            <v>0</v>
          </cell>
        </row>
        <row r="7591">
          <cell r="A7591" t="str">
            <v>839E30100</v>
          </cell>
          <cell r="C7591" t="str">
            <v>FT</v>
          </cell>
          <cell r="D7591" t="str">
            <v>TRENCH DRAIN, TYPE B WITH PEDESTRIAN GRATE</v>
          </cell>
          <cell r="G7591">
            <v>0</v>
          </cell>
        </row>
        <row r="7592">
          <cell r="A7592" t="str">
            <v>840E20000</v>
          </cell>
          <cell r="C7592" t="str">
            <v>SF</v>
          </cell>
          <cell r="D7592" t="str">
            <v>MECHANICALLY STABILIZED EARTH WALL</v>
          </cell>
          <cell r="G7592">
            <v>0</v>
          </cell>
        </row>
        <row r="7593">
          <cell r="A7593" t="str">
            <v>840E20001</v>
          </cell>
          <cell r="C7593" t="str">
            <v>SF</v>
          </cell>
          <cell r="D7593" t="str">
            <v>MECHANICALLY STABILIZED EARTH WALL, AS PER PLAN</v>
          </cell>
          <cell r="G7593">
            <v>0</v>
          </cell>
        </row>
        <row r="7594">
          <cell r="A7594" t="str">
            <v>840E21000</v>
          </cell>
          <cell r="C7594" t="str">
            <v>CY</v>
          </cell>
          <cell r="D7594" t="str">
            <v>WALL EXCAVATION</v>
          </cell>
          <cell r="G7594">
            <v>0</v>
          </cell>
        </row>
        <row r="7595">
          <cell r="A7595" t="str">
            <v>840E21001</v>
          </cell>
          <cell r="C7595" t="str">
            <v>CY</v>
          </cell>
          <cell r="D7595" t="str">
            <v>WALL EXCAVATION, AS PER PLAN</v>
          </cell>
          <cell r="G7595">
            <v>0</v>
          </cell>
        </row>
        <row r="7596">
          <cell r="A7596" t="str">
            <v>840E22000</v>
          </cell>
          <cell r="C7596" t="str">
            <v>SY</v>
          </cell>
          <cell r="D7596" t="str">
            <v>FOUNDATION PREPARATION</v>
          </cell>
          <cell r="G7596">
            <v>0</v>
          </cell>
        </row>
        <row r="7597">
          <cell r="A7597" t="str">
            <v>840E22001</v>
          </cell>
          <cell r="C7597" t="str">
            <v>SY</v>
          </cell>
          <cell r="D7597" t="str">
            <v>FOUNDATION PREPARATION, AS PER PLAN</v>
          </cell>
          <cell r="G7597">
            <v>0</v>
          </cell>
        </row>
        <row r="7598">
          <cell r="A7598" t="str">
            <v>840E23000</v>
          </cell>
          <cell r="C7598" t="str">
            <v>CY</v>
          </cell>
          <cell r="D7598" t="str">
            <v>SELECT GRANULAR BACKFILL</v>
          </cell>
          <cell r="G7598">
            <v>0</v>
          </cell>
        </row>
        <row r="7599">
          <cell r="A7599" t="str">
            <v>840E23001</v>
          </cell>
          <cell r="C7599" t="str">
            <v>CY</v>
          </cell>
          <cell r="D7599" t="str">
            <v>SELECT GRANULAR BACKFILL, AS PER PLAN</v>
          </cell>
          <cell r="G7599">
            <v>0</v>
          </cell>
        </row>
        <row r="7600">
          <cell r="A7600" t="str">
            <v>840E23050</v>
          </cell>
          <cell r="C7600" t="str">
            <v>CY</v>
          </cell>
          <cell r="D7600" t="str">
            <v>NATURAL SOIL</v>
          </cell>
          <cell r="G7600">
            <v>0</v>
          </cell>
        </row>
        <row r="7601">
          <cell r="A7601" t="str">
            <v>840E25010</v>
          </cell>
          <cell r="C7601" t="str">
            <v>FT</v>
          </cell>
          <cell r="D7601" t="str">
            <v>6" DRAINAGE PIPE, PERFORATED</v>
          </cell>
          <cell r="G7601">
            <v>0</v>
          </cell>
        </row>
        <row r="7602">
          <cell r="A7602" t="str">
            <v>840E25020</v>
          </cell>
          <cell r="C7602" t="str">
            <v>FT</v>
          </cell>
          <cell r="D7602" t="str">
            <v>6" DRAINAGE PIPE, NON-PERFORATED</v>
          </cell>
          <cell r="G7602">
            <v>0</v>
          </cell>
        </row>
        <row r="7603">
          <cell r="A7603" t="str">
            <v>840E26000</v>
          </cell>
          <cell r="C7603" t="str">
            <v>FT</v>
          </cell>
          <cell r="D7603" t="str">
            <v>CONCRETE COPING</v>
          </cell>
          <cell r="G7603">
            <v>0</v>
          </cell>
        </row>
        <row r="7604">
          <cell r="A7604" t="str">
            <v>840E26001</v>
          </cell>
          <cell r="C7604" t="str">
            <v>FT</v>
          </cell>
          <cell r="D7604" t="str">
            <v>CONCRETE COPING, AS PER PLAN</v>
          </cell>
          <cell r="G7604">
            <v>0</v>
          </cell>
        </row>
        <row r="7605">
          <cell r="A7605" t="str">
            <v>840E26050</v>
          </cell>
          <cell r="C7605" t="str">
            <v>SF</v>
          </cell>
          <cell r="D7605" t="str">
            <v>AESTHETIC SURFACE TREATMENT</v>
          </cell>
          <cell r="G7605">
            <v>0</v>
          </cell>
        </row>
        <row r="7606">
          <cell r="A7606" t="str">
            <v>840E27000</v>
          </cell>
          <cell r="C7606" t="str">
            <v>DAY</v>
          </cell>
          <cell r="D7606" t="str">
            <v>ON-SITE ASSISTANCE</v>
          </cell>
          <cell r="G7606">
            <v>0</v>
          </cell>
        </row>
        <row r="7607">
          <cell r="A7607" t="str">
            <v>840E28000</v>
          </cell>
          <cell r="C7607" t="str">
            <v>LS</v>
          </cell>
          <cell r="D7607" t="str">
            <v>SGB INSPECTION AND COMPACTION TESTING</v>
          </cell>
          <cell r="G7607">
            <v>0</v>
          </cell>
        </row>
        <row r="7608">
          <cell r="A7608" t="str">
            <v>841E10000</v>
          </cell>
          <cell r="C7608" t="str">
            <v>FT</v>
          </cell>
          <cell r="D7608" t="str">
            <v>SPIRAL WOUND RENEWAL SYSTEM, ROUND CONDUIT</v>
          </cell>
          <cell r="F7608" t="str">
            <v>SPECIFY SIZE</v>
          </cell>
          <cell r="G7608">
            <v>1</v>
          </cell>
        </row>
        <row r="7609">
          <cell r="A7609" t="str">
            <v>841E10001</v>
          </cell>
          <cell r="C7609" t="str">
            <v>FT</v>
          </cell>
          <cell r="D7609" t="str">
            <v>SPIRAL WOUND RENEWAL SYSTEM, ROUND CONDUIT, AS PER PLAN</v>
          </cell>
          <cell r="F7609" t="str">
            <v>SPECIFY SIZE</v>
          </cell>
          <cell r="G7609">
            <v>1</v>
          </cell>
        </row>
        <row r="7610">
          <cell r="A7610" t="str">
            <v>841E11000</v>
          </cell>
          <cell r="C7610" t="str">
            <v>FT</v>
          </cell>
          <cell r="D7610" t="str">
            <v>SPIRAL WOUND RENEWAL SYSTEM, ELLIPTICAL CONDUIT</v>
          </cell>
          <cell r="F7610" t="str">
            <v>SPECIFY SIZE (RISE X SPAN)</v>
          </cell>
          <cell r="G7610">
            <v>1</v>
          </cell>
        </row>
        <row r="7611">
          <cell r="A7611" t="str">
            <v>841E11001</v>
          </cell>
          <cell r="C7611" t="str">
            <v>FT</v>
          </cell>
          <cell r="D7611" t="str">
            <v>SPIRAL WOUND RENEWAL SYSTEM, ELLIPTICAL CONDUIT, AS PER PLAN</v>
          </cell>
          <cell r="F7611" t="str">
            <v>SPECIFY SIZE (RISE X SPAN)</v>
          </cell>
          <cell r="G7611">
            <v>1</v>
          </cell>
        </row>
        <row r="7612">
          <cell r="A7612" t="str">
            <v>841E12000</v>
          </cell>
          <cell r="C7612" t="str">
            <v>FT</v>
          </cell>
          <cell r="D7612" t="str">
            <v>SPIRAL WOUND RENEWAL SYSTEM, BOX</v>
          </cell>
          <cell r="F7612" t="str">
            <v>SPECIFY SIZE (RISE X SPAN)</v>
          </cell>
          <cell r="G7612">
            <v>1</v>
          </cell>
        </row>
        <row r="7613">
          <cell r="A7613" t="str">
            <v>841E12001</v>
          </cell>
          <cell r="C7613" t="str">
            <v>FT</v>
          </cell>
          <cell r="D7613" t="str">
            <v>SPIRAL WOUND RENEWAL SYSTEM, BOX, AS PER PLAN</v>
          </cell>
          <cell r="F7613" t="str">
            <v>SPECIFY SIZE (RISE X SPAN)</v>
          </cell>
          <cell r="G7613">
            <v>1</v>
          </cell>
        </row>
        <row r="7614">
          <cell r="A7614" t="str">
            <v>841E13000</v>
          </cell>
          <cell r="C7614" t="str">
            <v>FT</v>
          </cell>
          <cell r="D7614" t="str">
            <v>SPIRAL WOUND RENEWAL SYSTEM, ARCH</v>
          </cell>
          <cell r="F7614" t="str">
            <v>SPECIFY SPAN X RISE OR SIZE</v>
          </cell>
          <cell r="G7614">
            <v>1</v>
          </cell>
        </row>
        <row r="7615">
          <cell r="A7615" t="str">
            <v>841E13001</v>
          </cell>
          <cell r="C7615" t="str">
            <v>FT</v>
          </cell>
          <cell r="D7615" t="str">
            <v>SPIRAL WOUND RENEWAL SYSTEM, ARCH, AS PER PLAN</v>
          </cell>
          <cell r="F7615" t="str">
            <v>SPECIFY SPAN X RISE OR SIZE</v>
          </cell>
          <cell r="G7615">
            <v>1</v>
          </cell>
        </row>
        <row r="7616">
          <cell r="A7616" t="str">
            <v>842E10000</v>
          </cell>
          <cell r="C7616" t="str">
            <v>LB</v>
          </cell>
          <cell r="D7616" t="str">
            <v>CORRECTING ELEVATION OF CONCRETE APPROACH SLABS WITH HIGH DENSITY POLYURETHANE</v>
          </cell>
          <cell r="G7616">
            <v>0</v>
          </cell>
        </row>
        <row r="7617">
          <cell r="A7617" t="str">
            <v>843E50000</v>
          </cell>
          <cell r="C7617" t="str">
            <v>SF</v>
          </cell>
          <cell r="D7617" t="str">
            <v>PATCHING CONCRETE STRUCTURES WITH TROWELABLE MORTAR</v>
          </cell>
          <cell r="G7617">
            <v>0</v>
          </cell>
        </row>
        <row r="7618">
          <cell r="A7618" t="str">
            <v>843E50001</v>
          </cell>
          <cell r="C7618" t="str">
            <v>SF</v>
          </cell>
          <cell r="D7618" t="str">
            <v>PATCHING CONCRETE STRUCTURES WITH TROWELABLE MORTAR, AS PER PLAN</v>
          </cell>
          <cell r="G7618">
            <v>0</v>
          </cell>
        </row>
        <row r="7619">
          <cell r="A7619" t="str">
            <v>844E10000</v>
          </cell>
          <cell r="C7619" t="str">
            <v>SF</v>
          </cell>
          <cell r="D7619" t="str">
            <v>CONCRETE PATCHING WITH GALVANIC ANODE PROTECTION</v>
          </cell>
          <cell r="G7619">
            <v>0</v>
          </cell>
        </row>
        <row r="7620">
          <cell r="A7620" t="str">
            <v>844E10001</v>
          </cell>
          <cell r="C7620" t="str">
            <v>SF</v>
          </cell>
          <cell r="D7620" t="str">
            <v>CONCRETE PATCHING WITH GALVANIC ANODE PROTECTION, AS PER PLAN</v>
          </cell>
          <cell r="G7620">
            <v>0</v>
          </cell>
        </row>
        <row r="7621">
          <cell r="A7621" t="str">
            <v>845E60000</v>
          </cell>
          <cell r="C7621" t="str">
            <v>SF</v>
          </cell>
          <cell r="D7621" t="str">
            <v>SURFACE PREPARATION OF EXISTING STRUCTURAL STEEL</v>
          </cell>
          <cell r="G7621">
            <v>0</v>
          </cell>
        </row>
        <row r="7622">
          <cell r="A7622" t="str">
            <v>845E60020</v>
          </cell>
          <cell r="C7622" t="str">
            <v>LS</v>
          </cell>
          <cell r="D7622" t="str">
            <v>SURFACE PREPARATION OF EXISTING STRUCTURAL STEEL</v>
          </cell>
          <cell r="G7622">
            <v>0</v>
          </cell>
        </row>
        <row r="7623">
          <cell r="A7623" t="str">
            <v>845E61000</v>
          </cell>
          <cell r="C7623" t="str">
            <v>MNHR</v>
          </cell>
          <cell r="D7623" t="str">
            <v>GRINDING FINS, TEARS, SLIVERS ON EXISTING STRUCTURAL STEEL</v>
          </cell>
          <cell r="G7623">
            <v>0</v>
          </cell>
        </row>
        <row r="7624">
          <cell r="A7624" t="str">
            <v>845E62000</v>
          </cell>
          <cell r="C7624" t="str">
            <v>SF</v>
          </cell>
          <cell r="D7624" t="str">
            <v>FIELD METALLIZING OF EXISTING STRUCTURAL STEEL</v>
          </cell>
          <cell r="G7624">
            <v>0</v>
          </cell>
        </row>
        <row r="7625">
          <cell r="A7625" t="str">
            <v>845E62020</v>
          </cell>
          <cell r="C7625" t="str">
            <v>LS</v>
          </cell>
          <cell r="D7625" t="str">
            <v>FIELD METALLIZING OF EXISTING STRUCTURAL STEEL</v>
          </cell>
          <cell r="G7625">
            <v>0</v>
          </cell>
        </row>
        <row r="7626">
          <cell r="A7626" t="str">
            <v>845E98000</v>
          </cell>
          <cell r="C7626" t="str">
            <v>SF</v>
          </cell>
          <cell r="D7626" t="str">
            <v>FIELD METALLIZING, MISC.:</v>
          </cell>
          <cell r="F7626" t="str">
            <v>ADD SUPPLEMENTAL DESCRIPTION</v>
          </cell>
          <cell r="G7626">
            <v>1</v>
          </cell>
        </row>
        <row r="7627">
          <cell r="A7627" t="str">
            <v>846E00110</v>
          </cell>
          <cell r="C7627" t="str">
            <v>CF</v>
          </cell>
          <cell r="D7627" t="str">
            <v>POLYMER MODIFIED ASPHALT EXPANSION JOINT SYSTEM</v>
          </cell>
          <cell r="G7627">
            <v>0</v>
          </cell>
        </row>
        <row r="7628">
          <cell r="A7628" t="str">
            <v>846E00111</v>
          </cell>
          <cell r="C7628" t="str">
            <v>CF</v>
          </cell>
          <cell r="D7628" t="str">
            <v>POLYMER MODIFIED ASPHALT EXPANSION JOINT SYSTEM, AS PER PLAN</v>
          </cell>
          <cell r="G7628">
            <v>0</v>
          </cell>
        </row>
        <row r="7629">
          <cell r="A7629" t="str">
            <v>847E10000</v>
          </cell>
          <cell r="C7629" t="str">
            <v>SY</v>
          </cell>
          <cell r="D7629" t="str">
            <v>MICRO SILICA MODIFIED CONCRETE OVERLAY</v>
          </cell>
          <cell r="F7629" t="str">
            <v>SPECIFY THICKNESS</v>
          </cell>
          <cell r="G7629">
            <v>1</v>
          </cell>
        </row>
        <row r="7630">
          <cell r="A7630" t="str">
            <v>847E10001</v>
          </cell>
          <cell r="C7630" t="str">
            <v>SY</v>
          </cell>
          <cell r="D7630" t="str">
            <v>MICRO SILICA MODIFIED CONCRETE OVERLAY, AS PER PLAN</v>
          </cell>
          <cell r="G7630">
            <v>0</v>
          </cell>
        </row>
        <row r="7631">
          <cell r="A7631" t="str">
            <v>847E10100</v>
          </cell>
          <cell r="C7631" t="str">
            <v>SY</v>
          </cell>
          <cell r="D7631" t="str">
            <v>LATEX MODIFIED CONCRETE OVERLAY</v>
          </cell>
          <cell r="F7631" t="str">
            <v>SPECIFY THICKNESS</v>
          </cell>
          <cell r="G7631">
            <v>1</v>
          </cell>
        </row>
        <row r="7632">
          <cell r="A7632" t="str">
            <v>847E10101</v>
          </cell>
          <cell r="C7632" t="str">
            <v>SY</v>
          </cell>
          <cell r="D7632" t="str">
            <v>LATEX MODIFIED CONCRETE OVERLAY, AS PER PLAN</v>
          </cell>
          <cell r="F7632" t="str">
            <v>SPECIFY THICKNESS</v>
          </cell>
          <cell r="G7632">
            <v>1</v>
          </cell>
        </row>
        <row r="7633">
          <cell r="A7633" t="str">
            <v>847E10200</v>
          </cell>
          <cell r="C7633" t="str">
            <v>SY</v>
          </cell>
          <cell r="D7633" t="str">
            <v>SUPERPLASTICIZED DENSE CONCRETE OVERLAY</v>
          </cell>
          <cell r="F7633" t="str">
            <v>SPECIFY THICKNESS</v>
          </cell>
          <cell r="G7633">
            <v>1</v>
          </cell>
        </row>
        <row r="7634">
          <cell r="A7634" t="str">
            <v>847E10201</v>
          </cell>
          <cell r="C7634" t="str">
            <v>SY</v>
          </cell>
          <cell r="D7634" t="str">
            <v>SUPERPLASTICIZED DENSE CONCRETE OVERLAY, AS PER PLAN</v>
          </cell>
          <cell r="F7634" t="str">
            <v>SPECIFY THICKNESS</v>
          </cell>
          <cell r="G7634">
            <v>1</v>
          </cell>
        </row>
        <row r="7635">
          <cell r="A7635" t="str">
            <v>847E20000</v>
          </cell>
          <cell r="C7635" t="str">
            <v>CY</v>
          </cell>
          <cell r="D7635" t="str">
            <v>MICRO SILICA MODIFIED CONCRETE OVERLAY (VARIABLE THICKNESS), MATERIAL ONLY</v>
          </cell>
          <cell r="G7635">
            <v>0</v>
          </cell>
        </row>
        <row r="7636">
          <cell r="A7636" t="str">
            <v>847E20001</v>
          </cell>
          <cell r="C7636" t="str">
            <v>CY</v>
          </cell>
          <cell r="D7636" t="str">
            <v>MICRO SILICA MODIFIED CONCRETE OVERLAY (VARIABLE THICKNESS), MATERIAL ONLY, AS PER PLAN</v>
          </cell>
          <cell r="G7636">
            <v>0</v>
          </cell>
        </row>
        <row r="7637">
          <cell r="A7637" t="str">
            <v>847E20100</v>
          </cell>
          <cell r="C7637" t="str">
            <v>CY</v>
          </cell>
          <cell r="D7637" t="str">
            <v>LATEX MODIFIED CONCRETE OVERLAY (VARIABLE THICKNESS), MATERIAL ONLY</v>
          </cell>
          <cell r="G7637">
            <v>0</v>
          </cell>
        </row>
        <row r="7638">
          <cell r="A7638" t="str">
            <v>847E20101</v>
          </cell>
          <cell r="C7638" t="str">
            <v>CY</v>
          </cell>
          <cell r="D7638" t="str">
            <v>LATEX MODIFIED CONCRETE OVERLAY (VARIABLE THICKNESS), MATERIAL ONLY, AS PER PLAN</v>
          </cell>
          <cell r="G7638">
            <v>0</v>
          </cell>
        </row>
        <row r="7639">
          <cell r="A7639" t="str">
            <v>847E20200</v>
          </cell>
          <cell r="C7639" t="str">
            <v>CY</v>
          </cell>
          <cell r="D7639" t="str">
            <v>SUPERPLASTICIZED DENSE CONCRETE OVERLAY (VARIABLE THICKNESS), MATERIAL ONLY</v>
          </cell>
          <cell r="G7639">
            <v>0</v>
          </cell>
        </row>
        <row r="7640">
          <cell r="A7640" t="str">
            <v>847E20201</v>
          </cell>
          <cell r="C7640" t="str">
            <v>CY</v>
          </cell>
          <cell r="D7640" t="str">
            <v>SUPERPLASTICIZED DENSE CONCRETE OVERLAY (VARIABLE THICKNESS), MATERIAL ONLY, AS PER PLAN</v>
          </cell>
          <cell r="G7640">
            <v>0</v>
          </cell>
        </row>
        <row r="7641">
          <cell r="A7641" t="str">
            <v>847E30000</v>
          </cell>
          <cell r="C7641" t="str">
            <v>LS</v>
          </cell>
          <cell r="D7641" t="str">
            <v>TEST SLAB</v>
          </cell>
          <cell r="G7641">
            <v>0</v>
          </cell>
        </row>
        <row r="7642">
          <cell r="A7642" t="str">
            <v>847E30200</v>
          </cell>
          <cell r="C7642" t="str">
            <v>CY</v>
          </cell>
          <cell r="D7642" t="str">
            <v>FULL DEPTH REPAIR</v>
          </cell>
          <cell r="G7642">
            <v>0</v>
          </cell>
        </row>
        <row r="7643">
          <cell r="A7643" t="str">
            <v>847E30201</v>
          </cell>
          <cell r="C7643" t="str">
            <v>CY</v>
          </cell>
          <cell r="D7643" t="str">
            <v>FULL DEPTH REPAIR, AS PER PLAN</v>
          </cell>
          <cell r="G7643">
            <v>0</v>
          </cell>
        </row>
        <row r="7644">
          <cell r="A7644" t="str">
            <v>847E30300</v>
          </cell>
          <cell r="C7644" t="str">
            <v>SY</v>
          </cell>
          <cell r="D7644" t="str">
            <v>WEARING COURSE REMOVED, ASPHALT</v>
          </cell>
          <cell r="G7644">
            <v>0</v>
          </cell>
        </row>
        <row r="7645">
          <cell r="A7645" t="str">
            <v>847E30301</v>
          </cell>
          <cell r="C7645" t="str">
            <v>SY</v>
          </cell>
          <cell r="D7645" t="str">
            <v>WEARING COURSE REMOVED, ASPHALT, AS PER PLAN</v>
          </cell>
          <cell r="G7645">
            <v>0</v>
          </cell>
        </row>
        <row r="7646">
          <cell r="A7646" t="str">
            <v>847E30400</v>
          </cell>
          <cell r="C7646" t="str">
            <v>SY</v>
          </cell>
          <cell r="D7646" t="str">
            <v>EXISTING CONCRETE OVERLAY REMOVED</v>
          </cell>
          <cell r="F7646" t="str">
            <v>SPECIFY NOMINAL THICKNESS</v>
          </cell>
          <cell r="G7646">
            <v>1</v>
          </cell>
        </row>
        <row r="7647">
          <cell r="A7647" t="str">
            <v>847E30401</v>
          </cell>
          <cell r="C7647" t="str">
            <v>SY</v>
          </cell>
          <cell r="D7647" t="str">
            <v>EXISTING CONCRETE OVERLAY REMOVED, AS PER PLAN</v>
          </cell>
          <cell r="F7647" t="str">
            <v>SPECIFY NOMINAL THICKNESS</v>
          </cell>
          <cell r="G7647">
            <v>1</v>
          </cell>
        </row>
        <row r="7648">
          <cell r="A7648" t="str">
            <v>847E50000</v>
          </cell>
          <cell r="C7648" t="str">
            <v>SY</v>
          </cell>
          <cell r="D7648" t="str">
            <v>HAND CHIPPING</v>
          </cell>
          <cell r="G7648">
            <v>0</v>
          </cell>
        </row>
        <row r="7649">
          <cell r="A7649" t="str">
            <v>848E10000</v>
          </cell>
          <cell r="C7649" t="str">
            <v>SY</v>
          </cell>
          <cell r="D7649" t="str">
            <v>MICRO SILICA MODIFIED CONCRETE OVERLAY USING HYDRODEMOLITION</v>
          </cell>
          <cell r="F7649" t="str">
            <v>SPECIFY THICKNESS</v>
          </cell>
          <cell r="G7649">
            <v>1</v>
          </cell>
        </row>
        <row r="7650">
          <cell r="A7650" t="str">
            <v>848E10001</v>
          </cell>
          <cell r="C7650" t="str">
            <v>SY</v>
          </cell>
          <cell r="D7650" t="str">
            <v>MICRO SILICA MODIFIED CONCRETE OVERLAY USING HYDRODEMOLITION, AS PER PLAN</v>
          </cell>
          <cell r="F7650" t="str">
            <v>SPECIFY THICKNESS</v>
          </cell>
          <cell r="G7650">
            <v>1</v>
          </cell>
        </row>
        <row r="7651">
          <cell r="A7651" t="str">
            <v>848E10100</v>
          </cell>
          <cell r="C7651" t="str">
            <v>SY</v>
          </cell>
          <cell r="D7651" t="str">
            <v>LATEX MODIFIED CONCRETE OVERLAY USING HYDRODEMOLITION</v>
          </cell>
          <cell r="F7651" t="str">
            <v>SPECIFY THICKNESS</v>
          </cell>
          <cell r="G7651">
            <v>1</v>
          </cell>
        </row>
        <row r="7652">
          <cell r="A7652" t="str">
            <v>848E10101</v>
          </cell>
          <cell r="C7652" t="str">
            <v>SY</v>
          </cell>
          <cell r="D7652" t="str">
            <v>LATEX MODIFIED CONCRETE OVERLAY USING HYDRODEMOLITION, AS PER PLAN</v>
          </cell>
          <cell r="F7652" t="str">
            <v>SPECIFY THICKNESS</v>
          </cell>
          <cell r="G7652">
            <v>1</v>
          </cell>
        </row>
        <row r="7653">
          <cell r="A7653" t="str">
            <v>848E10200</v>
          </cell>
          <cell r="C7653" t="str">
            <v>SY</v>
          </cell>
          <cell r="D7653" t="str">
            <v>SUPERPLASTICIZED DENSE CONCRETE OVERLAY USING HYDRODEMOLITION</v>
          </cell>
          <cell r="F7653" t="str">
            <v>SPECIFY THICKNESS</v>
          </cell>
          <cell r="G7653">
            <v>1</v>
          </cell>
        </row>
        <row r="7654">
          <cell r="A7654" t="str">
            <v>848E10201</v>
          </cell>
          <cell r="C7654" t="str">
            <v>SY</v>
          </cell>
          <cell r="D7654" t="str">
            <v>SUPERPLASTICIZED DENSE CONCRETE OVERLAY USING HYDRODEMOLITION, AS PER PLAN</v>
          </cell>
          <cell r="F7654" t="str">
            <v>SPECIFY THICKNESS</v>
          </cell>
          <cell r="G7654">
            <v>1</v>
          </cell>
        </row>
        <row r="7655">
          <cell r="A7655" t="str">
            <v>848E20000</v>
          </cell>
          <cell r="C7655" t="str">
            <v>SY</v>
          </cell>
          <cell r="D7655" t="str">
            <v>SURFACE PREPARATION USING HYDRODEMOLITION</v>
          </cell>
          <cell r="G7655">
            <v>0</v>
          </cell>
        </row>
        <row r="7656">
          <cell r="A7656" t="str">
            <v>848E20001</v>
          </cell>
          <cell r="C7656" t="str">
            <v>SY</v>
          </cell>
          <cell r="D7656" t="str">
            <v>SURFACE PREPARATION USING HYDRODEMOLITION, AS PER PLAN</v>
          </cell>
          <cell r="G7656">
            <v>0</v>
          </cell>
        </row>
        <row r="7657">
          <cell r="A7657" t="str">
            <v>848E30000</v>
          </cell>
          <cell r="C7657" t="str">
            <v>CY</v>
          </cell>
          <cell r="D7657" t="str">
            <v>MICRO SILICA MODIFIED CONCRETE OVERLAY (VARIABLE THICKNESS), MATERIAL ONLY</v>
          </cell>
          <cell r="G7657">
            <v>0</v>
          </cell>
        </row>
        <row r="7658">
          <cell r="A7658" t="str">
            <v>848E30001</v>
          </cell>
          <cell r="C7658" t="str">
            <v>CY</v>
          </cell>
          <cell r="D7658" t="str">
            <v>MICRO SILICA MODIFIED CONCRETE OVERLAY (VARIABLE THICKNESS), MATERIAL ONLY, AS PER PLAN</v>
          </cell>
          <cell r="G7658">
            <v>0</v>
          </cell>
        </row>
        <row r="7659">
          <cell r="A7659" t="str">
            <v>848E30100</v>
          </cell>
          <cell r="C7659" t="str">
            <v>CY</v>
          </cell>
          <cell r="D7659" t="str">
            <v>LATEX MODIFIED CONCRETE OVERLAY (VARIABLE THICKNESS), MATERIAL ONLY</v>
          </cell>
          <cell r="G7659">
            <v>0</v>
          </cell>
        </row>
        <row r="7660">
          <cell r="A7660" t="str">
            <v>848E30101</v>
          </cell>
          <cell r="C7660" t="str">
            <v>CY</v>
          </cell>
          <cell r="D7660" t="str">
            <v>LATEX MODIFIED CONCRETE OVERLAY (VARIABLE THICKNESS), MATERIAL ONLY, AS PER PLAN</v>
          </cell>
          <cell r="G7660">
            <v>0</v>
          </cell>
        </row>
        <row r="7661">
          <cell r="A7661" t="str">
            <v>848E30200</v>
          </cell>
          <cell r="C7661" t="str">
            <v>CY</v>
          </cell>
          <cell r="D7661" t="str">
            <v>SUPERPLASTICIZED DENSE CONCRETE OVERLAY (VARIABLE THICKNESS), MATERIAL ONLY</v>
          </cell>
          <cell r="G7661">
            <v>0</v>
          </cell>
        </row>
        <row r="7662">
          <cell r="A7662" t="str">
            <v>848E30201</v>
          </cell>
          <cell r="C7662" t="str">
            <v>CY</v>
          </cell>
          <cell r="D7662" t="str">
            <v>SUPERPLASTICIZED DENSE CONCRETE OVERLAY (VARIABLE THICKNESS), MATERIAL ONLY, AS PER PLAN</v>
          </cell>
          <cell r="G7662">
            <v>0</v>
          </cell>
        </row>
        <row r="7663">
          <cell r="A7663" t="str">
            <v>848E50000</v>
          </cell>
          <cell r="C7663" t="str">
            <v>SY</v>
          </cell>
          <cell r="D7663" t="str">
            <v>HAND CHIPPING</v>
          </cell>
          <cell r="G7663">
            <v>0</v>
          </cell>
        </row>
        <row r="7664">
          <cell r="A7664" t="str">
            <v>848E50001</v>
          </cell>
          <cell r="C7664" t="str">
            <v>SY</v>
          </cell>
          <cell r="D7664" t="str">
            <v>HAND CHIPPING, AS PER PLAN</v>
          </cell>
          <cell r="G7664">
            <v>0</v>
          </cell>
        </row>
        <row r="7665">
          <cell r="A7665" t="str">
            <v>848E50100</v>
          </cell>
          <cell r="C7665" t="str">
            <v>LS</v>
          </cell>
          <cell r="D7665" t="str">
            <v>TEST SLAB</v>
          </cell>
          <cell r="G7665">
            <v>0</v>
          </cell>
        </row>
        <row r="7666">
          <cell r="A7666" t="str">
            <v>848E50101</v>
          </cell>
          <cell r="C7666" t="str">
            <v>LS</v>
          </cell>
          <cell r="D7666" t="str">
            <v>TEST SLAB, AS PER PLAN</v>
          </cell>
          <cell r="G7666">
            <v>0</v>
          </cell>
        </row>
        <row r="7667">
          <cell r="A7667" t="str">
            <v>848E50200</v>
          </cell>
          <cell r="C7667" t="str">
            <v>CY</v>
          </cell>
          <cell r="D7667" t="str">
            <v>FULL-DEPTH REPAIR</v>
          </cell>
          <cell r="G7667">
            <v>0</v>
          </cell>
        </row>
        <row r="7668">
          <cell r="A7668" t="str">
            <v>848E50201</v>
          </cell>
          <cell r="C7668" t="str">
            <v>CY</v>
          </cell>
          <cell r="D7668" t="str">
            <v>FULL DEPTH REPAIR, AS PER PLAN</v>
          </cell>
          <cell r="G7668">
            <v>0</v>
          </cell>
        </row>
        <row r="7669">
          <cell r="A7669" t="str">
            <v>848E50300</v>
          </cell>
          <cell r="C7669" t="str">
            <v>SY</v>
          </cell>
          <cell r="D7669" t="str">
            <v>WEARING COURSE REMOVED, ASPHALT</v>
          </cell>
          <cell r="G7669">
            <v>0</v>
          </cell>
        </row>
        <row r="7670">
          <cell r="A7670" t="str">
            <v>848E50301</v>
          </cell>
          <cell r="C7670" t="str">
            <v>SY</v>
          </cell>
          <cell r="D7670" t="str">
            <v>WEARING COURSE REMOVED, ASPHALT, AS PER PLAN</v>
          </cell>
          <cell r="G7670">
            <v>0</v>
          </cell>
        </row>
        <row r="7671">
          <cell r="A7671" t="str">
            <v>848E50320</v>
          </cell>
          <cell r="C7671" t="str">
            <v>SY</v>
          </cell>
          <cell r="D7671" t="str">
            <v>EXISTING CONCRETE OVERLAY REMOVED</v>
          </cell>
          <cell r="F7671" t="str">
            <v>SPECIFY THICKNESS</v>
          </cell>
          <cell r="G7671">
            <v>1</v>
          </cell>
        </row>
        <row r="7672">
          <cell r="A7672" t="str">
            <v>848E50321</v>
          </cell>
          <cell r="C7672" t="str">
            <v>SY</v>
          </cell>
          <cell r="D7672" t="str">
            <v>EXISTING CONCRETE OVERLAY REMOVED, AS PER PLAN</v>
          </cell>
          <cell r="G7672">
            <v>0</v>
          </cell>
        </row>
        <row r="7673">
          <cell r="A7673" t="str">
            <v>848E50340</v>
          </cell>
          <cell r="C7673" t="str">
            <v>SY</v>
          </cell>
          <cell r="D7673" t="str">
            <v>REMOVAL OF DEBONDED OR DETERIORATED EXISTING VARIABLE THICKNESS CONCRETE OVERLAY</v>
          </cell>
          <cell r="G7673">
            <v>0</v>
          </cell>
        </row>
        <row r="7674">
          <cell r="A7674" t="str">
            <v>848E50341</v>
          </cell>
          <cell r="C7674" t="str">
            <v>SY</v>
          </cell>
          <cell r="D7674" t="str">
            <v>REMOVAL OF DEBONDED OR DETERIORATED EXISTING VARIABLE THICKNESS CONCRETE OVERLAY, AS PER PLAN</v>
          </cell>
          <cell r="G7674">
            <v>0</v>
          </cell>
        </row>
        <row r="7675">
          <cell r="A7675" t="str">
            <v>848E90000</v>
          </cell>
          <cell r="C7675" t="str">
            <v>SY</v>
          </cell>
          <cell r="D7675" t="str">
            <v>OVERLAY, MISC.:</v>
          </cell>
          <cell r="F7675" t="str">
            <v>ADD SUPPLEMENTAL DESCRIPTION</v>
          </cell>
          <cell r="G7675">
            <v>1</v>
          </cell>
        </row>
        <row r="7676">
          <cell r="A7676" t="str">
            <v>848E91000</v>
          </cell>
          <cell r="C7676" t="str">
            <v>CY</v>
          </cell>
          <cell r="D7676" t="str">
            <v>OVERLAY, MISC.:</v>
          </cell>
          <cell r="F7676" t="str">
            <v>ADD SUPPLEMENTAL DESCRIPTION</v>
          </cell>
          <cell r="G7676">
            <v>1</v>
          </cell>
        </row>
        <row r="7677">
          <cell r="A7677" t="str">
            <v>848E99000</v>
          </cell>
          <cell r="B7677" t="str">
            <v>Y</v>
          </cell>
          <cell r="C7677" t="str">
            <v>CY</v>
          </cell>
          <cell r="D7677" t="str">
            <v>SPECIAL - CONCRETE OVERLAY, VARIABLE THICKNESS, MATERIAL ONLY</v>
          </cell>
          <cell r="F7677" t="str">
            <v>DESIGN BUILD PROJECTS ONLY</v>
          </cell>
          <cell r="G7677">
            <v>0</v>
          </cell>
        </row>
        <row r="7678">
          <cell r="A7678" t="str">
            <v>848E99100</v>
          </cell>
          <cell r="B7678" t="str">
            <v>Y</v>
          </cell>
          <cell r="C7678" t="str">
            <v>LS</v>
          </cell>
          <cell r="D7678" t="str">
            <v>SPECIAL - BRIDGE DECK CONCRETE OVERLAYS</v>
          </cell>
          <cell r="F7678" t="str">
            <v>DESIGN BUILD PROJECTS ONLY</v>
          </cell>
          <cell r="G7678">
            <v>0</v>
          </cell>
        </row>
        <row r="7679">
          <cell r="A7679" t="str">
            <v>849E10000</v>
          </cell>
          <cell r="C7679" t="str">
            <v>LS</v>
          </cell>
          <cell r="D7679" t="str">
            <v>DAMAGE ASSESSMENT</v>
          </cell>
          <cell r="G7679">
            <v>0</v>
          </cell>
        </row>
        <row r="7680">
          <cell r="A7680" t="str">
            <v>849E10001</v>
          </cell>
          <cell r="C7680" t="str">
            <v>LS</v>
          </cell>
          <cell r="D7680" t="str">
            <v>DAMAGE ASSESSMENT, AS PER PLAN</v>
          </cell>
          <cell r="G7680">
            <v>0</v>
          </cell>
        </row>
        <row r="7681">
          <cell r="A7681" t="str">
            <v>849E10500</v>
          </cell>
          <cell r="C7681" t="str">
            <v>LS</v>
          </cell>
          <cell r="D7681" t="str">
            <v>SURFACE PREPARATION</v>
          </cell>
          <cell r="G7681">
            <v>0</v>
          </cell>
        </row>
        <row r="7682">
          <cell r="A7682" t="str">
            <v>849E10600</v>
          </cell>
          <cell r="C7682" t="str">
            <v>HOUR</v>
          </cell>
          <cell r="D7682" t="str">
            <v>REPAIRING DAMAGED MEMBERS BY GRINDING</v>
          </cell>
          <cell r="G7682">
            <v>0</v>
          </cell>
        </row>
        <row r="7683">
          <cell r="A7683" t="str">
            <v>849E10700</v>
          </cell>
          <cell r="C7683" t="str">
            <v>LS</v>
          </cell>
          <cell r="D7683" t="str">
            <v>STRAIGHTENING DAMAGED MEMBERS</v>
          </cell>
          <cell r="G7683">
            <v>0</v>
          </cell>
        </row>
        <row r="7684">
          <cell r="A7684" t="str">
            <v>850E10000</v>
          </cell>
          <cell r="C7684" t="str">
            <v>MILE</v>
          </cell>
          <cell r="D7684" t="str">
            <v>GROOVING FOR 4" RECESSED PAVEMENT MARKING, (ASPHALT)</v>
          </cell>
          <cell r="G7684">
            <v>0</v>
          </cell>
        </row>
        <row r="7685">
          <cell r="A7685" t="str">
            <v>850E10001</v>
          </cell>
          <cell r="C7685" t="str">
            <v>MILE</v>
          </cell>
          <cell r="D7685" t="str">
            <v>GROOVING FOR 4" RECESSED PAVEMENT MARKING, (ASPHALT), AS PER PLAN</v>
          </cell>
          <cell r="G7685">
            <v>0</v>
          </cell>
        </row>
        <row r="7686">
          <cell r="A7686" t="str">
            <v>850E10010</v>
          </cell>
          <cell r="C7686" t="str">
            <v>MILE</v>
          </cell>
          <cell r="D7686" t="str">
            <v>GROOVING FOR 6" RECESSED PAVEMENT MARKING, (ASPHALT)</v>
          </cell>
          <cell r="G7686">
            <v>0</v>
          </cell>
        </row>
        <row r="7687">
          <cell r="A7687" t="str">
            <v>850E10011</v>
          </cell>
          <cell r="C7687" t="str">
            <v>MILE</v>
          </cell>
          <cell r="D7687" t="str">
            <v>GROOVING FOR 6" RECESSED PAVEMENT MARKING, (ASPHALT), AS PER PLAN</v>
          </cell>
          <cell r="G7687">
            <v>0</v>
          </cell>
        </row>
        <row r="7688">
          <cell r="A7688" t="str">
            <v>850E10020</v>
          </cell>
          <cell r="C7688" t="str">
            <v>MILE</v>
          </cell>
          <cell r="D7688" t="str">
            <v>GROOVING FOR 8" RECESSED PAVEMENT MARKING, (ASPHALT)</v>
          </cell>
          <cell r="G7688">
            <v>0</v>
          </cell>
        </row>
        <row r="7689">
          <cell r="A7689" t="str">
            <v>850E10030</v>
          </cell>
          <cell r="C7689" t="str">
            <v>MILE</v>
          </cell>
          <cell r="D7689" t="str">
            <v>GROOVING FOR 12" RECESSED PAVEMENT MARKING, (ASPHALT)</v>
          </cell>
          <cell r="G7689">
            <v>0</v>
          </cell>
        </row>
        <row r="7690">
          <cell r="A7690" t="str">
            <v>850E10100</v>
          </cell>
          <cell r="C7690" t="str">
            <v>FT</v>
          </cell>
          <cell r="D7690" t="str">
            <v>GROOVING FOR 4" RECESSED PAVEMENT MARKING, (ASPHALT)</v>
          </cell>
          <cell r="G7690">
            <v>0</v>
          </cell>
        </row>
        <row r="7691">
          <cell r="A7691" t="str">
            <v>850E10110</v>
          </cell>
          <cell r="C7691" t="str">
            <v>FT</v>
          </cell>
          <cell r="D7691" t="str">
            <v>GROOVING FOR 6" RECESSED PAVEMENT MARKING, (ASPHALT)</v>
          </cell>
          <cell r="G7691">
            <v>0</v>
          </cell>
        </row>
        <row r="7692">
          <cell r="A7692" t="str">
            <v>850E10111</v>
          </cell>
          <cell r="C7692" t="str">
            <v>FT</v>
          </cell>
          <cell r="D7692" t="str">
            <v>GROOVING FOR 6" RECESSED PAVEMENT MARKING, (ASPHALT), AS PER PLAN</v>
          </cell>
          <cell r="G7692">
            <v>0</v>
          </cell>
        </row>
        <row r="7693">
          <cell r="A7693" t="str">
            <v>850E10120</v>
          </cell>
          <cell r="C7693" t="str">
            <v>FT</v>
          </cell>
          <cell r="D7693" t="str">
            <v>GROOVING FOR 8" RECESSED PAVEMENT MARKING, (ASPHALT)</v>
          </cell>
          <cell r="G7693">
            <v>0</v>
          </cell>
        </row>
        <row r="7694">
          <cell r="A7694" t="str">
            <v>850E10130</v>
          </cell>
          <cell r="C7694" t="str">
            <v>FT</v>
          </cell>
          <cell r="D7694" t="str">
            <v>GROOVING FOR 12" RECESSED PAVEMENT MARKING, (ASPHALT)</v>
          </cell>
          <cell r="G7694">
            <v>0</v>
          </cell>
        </row>
        <row r="7695">
          <cell r="A7695" t="str">
            <v>850E10131</v>
          </cell>
          <cell r="C7695" t="str">
            <v>FT</v>
          </cell>
          <cell r="D7695" t="str">
            <v>GROOVING FOR 12" RECESSED PAVEMENT MARKING, (ASPHALT), AS PER PLAN</v>
          </cell>
          <cell r="G7695">
            <v>0</v>
          </cell>
        </row>
        <row r="7696">
          <cell r="A7696" t="str">
            <v>850E20000</v>
          </cell>
          <cell r="C7696" t="str">
            <v>MILE</v>
          </cell>
          <cell r="D7696" t="str">
            <v>GROOVING FOR 4" RECESSED PAVEMENT MARKING, (CONCRETE)</v>
          </cell>
          <cell r="G7696">
            <v>0</v>
          </cell>
        </row>
        <row r="7697">
          <cell r="A7697" t="str">
            <v>850E20010</v>
          </cell>
          <cell r="C7697" t="str">
            <v>MILE</v>
          </cell>
          <cell r="D7697" t="str">
            <v>GROOVING FOR 6" RECESSED PAVEMENT MARKING, (CONCRETE)</v>
          </cell>
          <cell r="G7697">
            <v>0</v>
          </cell>
        </row>
        <row r="7698">
          <cell r="A7698" t="str">
            <v>850E20011</v>
          </cell>
          <cell r="C7698" t="str">
            <v>MILE</v>
          </cell>
          <cell r="D7698" t="str">
            <v>GROOVING FOR 6" RECESSED PAVEMENT MARKING, (CONCRETE), AS PER PLAN</v>
          </cell>
          <cell r="G7698">
            <v>0</v>
          </cell>
        </row>
        <row r="7699">
          <cell r="A7699" t="str">
            <v>850E20020</v>
          </cell>
          <cell r="C7699" t="str">
            <v>MILE</v>
          </cell>
          <cell r="D7699" t="str">
            <v>GROOVING FOR 8" RECESSED PAVEMENT MARKING, (CONCRETE)</v>
          </cell>
          <cell r="G7699">
            <v>0</v>
          </cell>
        </row>
        <row r="7700">
          <cell r="A7700" t="str">
            <v>850E20030</v>
          </cell>
          <cell r="C7700" t="str">
            <v>MILE</v>
          </cell>
          <cell r="D7700" t="str">
            <v>GROOVING FOR 12" RECESSED PAVEMENT MARKING, (CONCRETE)</v>
          </cell>
          <cell r="G7700">
            <v>0</v>
          </cell>
        </row>
        <row r="7701">
          <cell r="A7701" t="str">
            <v>850E20100</v>
          </cell>
          <cell r="C7701" t="str">
            <v>FT</v>
          </cell>
          <cell r="D7701" t="str">
            <v>GROOVING FOR 4" RECESSED PAVEMENT MARKING, (CONCRETE)</v>
          </cell>
          <cell r="G7701">
            <v>0</v>
          </cell>
        </row>
        <row r="7702">
          <cell r="A7702" t="str">
            <v>850E20110</v>
          </cell>
          <cell r="C7702" t="str">
            <v>FT</v>
          </cell>
          <cell r="D7702" t="str">
            <v>GROOVING FOR 6" RECESSED PAVEMENT MARKING, (CONCRETE)</v>
          </cell>
          <cell r="G7702">
            <v>0</v>
          </cell>
        </row>
        <row r="7703">
          <cell r="A7703" t="str">
            <v>850E20111</v>
          </cell>
          <cell r="C7703" t="str">
            <v>FT</v>
          </cell>
          <cell r="D7703" t="str">
            <v>GROOVING FOR 6" RECESSED PAVEMENT MARKING, (CONCRETE), AS PER PLAN</v>
          </cell>
          <cell r="G7703">
            <v>0</v>
          </cell>
        </row>
        <row r="7704">
          <cell r="A7704" t="str">
            <v>850E20120</v>
          </cell>
          <cell r="C7704" t="str">
            <v>FT</v>
          </cell>
          <cell r="D7704" t="str">
            <v>GROOVING FOR 8" RECESSED PAVEMENT MARKING, (CONCRETE)</v>
          </cell>
          <cell r="G7704">
            <v>0</v>
          </cell>
        </row>
        <row r="7705">
          <cell r="A7705" t="str">
            <v>850E20130</v>
          </cell>
          <cell r="C7705" t="str">
            <v>FT</v>
          </cell>
          <cell r="D7705" t="str">
            <v>GROOVING FOR 12" RECESSED PAVEMENT MARKING, (CONCRETE)</v>
          </cell>
          <cell r="G7705">
            <v>0</v>
          </cell>
        </row>
        <row r="7706">
          <cell r="A7706" t="str">
            <v>850E20131</v>
          </cell>
          <cell r="C7706" t="str">
            <v>FT</v>
          </cell>
          <cell r="D7706" t="str">
            <v>GROOVING FOR 12" RECESSED PAVEMENT MARKING, (CONCRETE), AS PER PLAN</v>
          </cell>
          <cell r="G7706">
            <v>0</v>
          </cell>
        </row>
        <row r="7707">
          <cell r="A7707" t="str">
            <v>851E10000</v>
          </cell>
          <cell r="C7707" t="str">
            <v>SF</v>
          </cell>
          <cell r="D7707" t="str">
            <v>PRECAST GRAVITY AND SEMIGRAVITY RETAINING WALL</v>
          </cell>
          <cell r="G7707">
            <v>0</v>
          </cell>
        </row>
        <row r="7708">
          <cell r="A7708" t="str">
            <v>851E10001</v>
          </cell>
          <cell r="C7708" t="str">
            <v>SF</v>
          </cell>
          <cell r="D7708" t="str">
            <v>PRECAST GRAVITY AND SEMIGRAVITY RETAINING WALL, AS PER PLAN</v>
          </cell>
          <cell r="G7708">
            <v>0</v>
          </cell>
        </row>
        <row r="7709">
          <cell r="A7709" t="str">
            <v>851E11000</v>
          </cell>
          <cell r="C7709" t="str">
            <v>CY</v>
          </cell>
          <cell r="D7709" t="str">
            <v>NATURAL SOIL</v>
          </cell>
          <cell r="G7709">
            <v>0</v>
          </cell>
        </row>
        <row r="7710">
          <cell r="A7710" t="str">
            <v>851E12000</v>
          </cell>
          <cell r="C7710" t="str">
            <v>FT</v>
          </cell>
          <cell r="D7710" t="str">
            <v>CONCRETE COPING</v>
          </cell>
          <cell r="G7710">
            <v>0</v>
          </cell>
        </row>
        <row r="7711">
          <cell r="A7711" t="str">
            <v>851E14000</v>
          </cell>
          <cell r="C7711" t="str">
            <v>DAY</v>
          </cell>
          <cell r="D7711" t="str">
            <v>ON-SITE ASSISTANCE</v>
          </cell>
          <cell r="G7711">
            <v>0</v>
          </cell>
        </row>
        <row r="7712">
          <cell r="A7712" t="str">
            <v>851E15000</v>
          </cell>
          <cell r="C7712" t="str">
            <v>LS</v>
          </cell>
          <cell r="D7712" t="str">
            <v>WALL DRAINAGE SYSTEM</v>
          </cell>
          <cell r="G7712">
            <v>0</v>
          </cell>
        </row>
        <row r="7713">
          <cell r="A7713" t="str">
            <v>851E15500</v>
          </cell>
          <cell r="C7713" t="str">
            <v>LS</v>
          </cell>
          <cell r="D7713" t="str">
            <v>PGSRW INSPECTION AND COMPACTION TESTING</v>
          </cell>
          <cell r="G7713">
            <v>0</v>
          </cell>
        </row>
        <row r="7714">
          <cell r="A7714" t="str">
            <v>852E10000</v>
          </cell>
          <cell r="C7714" t="str">
            <v>SY</v>
          </cell>
          <cell r="D7714" t="str">
            <v>ULTRA-THIN WHITETOPPING</v>
          </cell>
          <cell r="G7714">
            <v>0</v>
          </cell>
        </row>
        <row r="7715">
          <cell r="A7715" t="str">
            <v>855E00010</v>
          </cell>
          <cell r="C7715" t="str">
            <v>LB</v>
          </cell>
          <cell r="D7715" t="str">
            <v>POST-TENSIONING STRAND TENDON</v>
          </cell>
          <cell r="G7715">
            <v>0</v>
          </cell>
        </row>
        <row r="7716">
          <cell r="A7716" t="str">
            <v>855E00020</v>
          </cell>
          <cell r="C7716" t="str">
            <v>LB</v>
          </cell>
          <cell r="D7716" t="str">
            <v>POST-TENSIONING BAR TENDON</v>
          </cell>
          <cell r="G7716">
            <v>0</v>
          </cell>
        </row>
        <row r="7717">
          <cell r="A7717" t="str">
            <v>856E10000</v>
          </cell>
          <cell r="C7717" t="str">
            <v>CY</v>
          </cell>
          <cell r="D7717" t="str">
            <v>BRIDGE DECK WATERPROOFING ASPHALT CONCRETE</v>
          </cell>
          <cell r="G7717">
            <v>0</v>
          </cell>
        </row>
        <row r="7718">
          <cell r="A7718" t="str">
            <v>858E10000</v>
          </cell>
          <cell r="C7718" t="str">
            <v>SY</v>
          </cell>
          <cell r="D7718" t="str">
            <v>THIN POLYMER EPOXY OVERLAY</v>
          </cell>
          <cell r="G7718">
            <v>0</v>
          </cell>
        </row>
        <row r="7719">
          <cell r="A7719" t="str">
            <v>858E10001</v>
          </cell>
          <cell r="C7719" t="str">
            <v>SY</v>
          </cell>
          <cell r="D7719" t="str">
            <v>THIN POLYMER EPOXY OVERLAY, AS PER PLAN</v>
          </cell>
          <cell r="G7719">
            <v>0</v>
          </cell>
        </row>
        <row r="7720">
          <cell r="A7720" t="str">
            <v>859E10000</v>
          </cell>
          <cell r="C7720" t="str">
            <v>CY</v>
          </cell>
          <cell r="D7720" t="str">
            <v>ASPHALT CONCRETE WITH VERGLIMIT</v>
          </cell>
          <cell r="G7720">
            <v>0</v>
          </cell>
        </row>
        <row r="7721">
          <cell r="A7721" t="str">
            <v>859E10001</v>
          </cell>
          <cell r="C7721" t="str">
            <v>CY</v>
          </cell>
          <cell r="D7721" t="str">
            <v>ASPHALT CONCRETE WITH VERGLIMIT, AS PER PLAN</v>
          </cell>
          <cell r="G7721">
            <v>0</v>
          </cell>
        </row>
        <row r="7722">
          <cell r="A7722" t="str">
            <v>860E10000</v>
          </cell>
          <cell r="C7722" t="str">
            <v>CY</v>
          </cell>
          <cell r="D7722" t="str">
            <v>THINLAY ASPHALT CONCRETE, TYPE MED</v>
          </cell>
          <cell r="G7722">
            <v>0</v>
          </cell>
        </row>
        <row r="7723">
          <cell r="A7723" t="str">
            <v>860E10010</v>
          </cell>
          <cell r="C7723" t="str">
            <v>CY</v>
          </cell>
          <cell r="D7723" t="str">
            <v>THINLAY ASPHALT CONCRETE, TYPE LT</v>
          </cell>
          <cell r="G7723">
            <v>0</v>
          </cell>
        </row>
        <row r="7724">
          <cell r="A7724" t="str">
            <v>862E00500</v>
          </cell>
          <cell r="C7724" t="str">
            <v>HOUR</v>
          </cell>
          <cell r="D7724" t="str">
            <v>SCALING</v>
          </cell>
          <cell r="G7724">
            <v>0</v>
          </cell>
        </row>
        <row r="7725">
          <cell r="A7725" t="str">
            <v>862E00600</v>
          </cell>
          <cell r="C7725" t="str">
            <v>SY</v>
          </cell>
          <cell r="D7725" t="str">
            <v>SLOPE DRAPE</v>
          </cell>
          <cell r="G7725">
            <v>0</v>
          </cell>
        </row>
        <row r="7726">
          <cell r="A7726" t="str">
            <v>862E00601</v>
          </cell>
          <cell r="C7726" t="str">
            <v>SY</v>
          </cell>
          <cell r="D7726" t="str">
            <v>SLOPE DRAPE, AS PER PLAN</v>
          </cell>
          <cell r="G7726">
            <v>0</v>
          </cell>
        </row>
        <row r="7727">
          <cell r="A7727" t="str">
            <v>862E00610</v>
          </cell>
          <cell r="C7727" t="str">
            <v>CY</v>
          </cell>
          <cell r="D7727" t="str">
            <v>EXCAVATION</v>
          </cell>
          <cell r="G7727">
            <v>0</v>
          </cell>
        </row>
        <row r="7728">
          <cell r="A7728" t="str">
            <v>862E00611</v>
          </cell>
          <cell r="C7728" t="str">
            <v>CY</v>
          </cell>
          <cell r="D7728" t="str">
            <v>EXCAVATION, AS PER PLAN</v>
          </cell>
          <cell r="G7728">
            <v>0</v>
          </cell>
        </row>
        <row r="7729">
          <cell r="A7729" t="str">
            <v>862E00700</v>
          </cell>
          <cell r="C7729" t="str">
            <v>SF</v>
          </cell>
          <cell r="D7729" t="str">
            <v>TRIM BLASTING</v>
          </cell>
          <cell r="G7729">
            <v>0</v>
          </cell>
        </row>
        <row r="7730">
          <cell r="A7730" t="str">
            <v>862E99000</v>
          </cell>
          <cell r="C7730" t="str">
            <v>FT</v>
          </cell>
          <cell r="D7730" t="str">
            <v>ROCKFALL PROTECTION, MISC.:</v>
          </cell>
          <cell r="F7730" t="str">
            <v>ADD SUPPLEMENTAL DESCRIPTION</v>
          </cell>
          <cell r="G7730">
            <v>1</v>
          </cell>
        </row>
        <row r="7731">
          <cell r="A7731" t="str">
            <v>863E00100</v>
          </cell>
          <cell r="C7731" t="str">
            <v>SY</v>
          </cell>
          <cell r="D7731" t="str">
            <v>GEOGRID, TYPE P1</v>
          </cell>
          <cell r="G7731">
            <v>0</v>
          </cell>
        </row>
        <row r="7732">
          <cell r="A7732" t="str">
            <v>863E00200</v>
          </cell>
          <cell r="C7732" t="str">
            <v>SY</v>
          </cell>
          <cell r="D7732" t="str">
            <v>GEOGRID, TYPE P2</v>
          </cell>
          <cell r="G7732">
            <v>0</v>
          </cell>
        </row>
        <row r="7733">
          <cell r="A7733" t="str">
            <v>863E00300</v>
          </cell>
          <cell r="C7733" t="str">
            <v>SY</v>
          </cell>
          <cell r="D7733" t="str">
            <v>GEOGRID, TYPE P3</v>
          </cell>
          <cell r="G7733">
            <v>0</v>
          </cell>
        </row>
        <row r="7734">
          <cell r="A7734" t="str">
            <v>863E00400</v>
          </cell>
          <cell r="C7734" t="str">
            <v>SY</v>
          </cell>
          <cell r="D7734" t="str">
            <v>GEOGRID, TYPE P4</v>
          </cell>
          <cell r="G7734">
            <v>0</v>
          </cell>
        </row>
        <row r="7735">
          <cell r="A7735" t="str">
            <v>863E00500</v>
          </cell>
          <cell r="C7735" t="str">
            <v>SY</v>
          </cell>
          <cell r="D7735" t="str">
            <v>GEOGRID, TYPE P5</v>
          </cell>
          <cell r="G7735">
            <v>0</v>
          </cell>
        </row>
        <row r="7736">
          <cell r="A7736" t="str">
            <v>863E00600</v>
          </cell>
          <cell r="C7736" t="str">
            <v>SY</v>
          </cell>
          <cell r="D7736" t="str">
            <v>GEOGRID, TYPE S1</v>
          </cell>
          <cell r="G7736">
            <v>0</v>
          </cell>
        </row>
        <row r="7737">
          <cell r="A7737" t="str">
            <v>863E00700</v>
          </cell>
          <cell r="C7737" t="str">
            <v>SY</v>
          </cell>
          <cell r="D7737" t="str">
            <v>GEOGRID, TYPE S2</v>
          </cell>
          <cell r="G7737">
            <v>0</v>
          </cell>
        </row>
        <row r="7738">
          <cell r="A7738" t="str">
            <v>863E00800</v>
          </cell>
          <cell r="C7738" t="str">
            <v>CY</v>
          </cell>
          <cell r="D7738" t="str">
            <v>REINFORCED EMBANKMENT</v>
          </cell>
          <cell r="G7738">
            <v>0</v>
          </cell>
        </row>
        <row r="7739">
          <cell r="A7739" t="str">
            <v>863E00801</v>
          </cell>
          <cell r="C7739" t="str">
            <v>CY</v>
          </cell>
          <cell r="D7739" t="str">
            <v>REINFORCED EMBANKMENT, AS PER PLAN</v>
          </cell>
          <cell r="G7739">
            <v>0</v>
          </cell>
        </row>
        <row r="7740">
          <cell r="A7740" t="str">
            <v>864E10000</v>
          </cell>
          <cell r="C7740" t="str">
            <v>GAL</v>
          </cell>
          <cell r="D7740" t="str">
            <v>POLYURETHANE EXPANDING FOAM, PREMIXED</v>
          </cell>
          <cell r="G7740">
            <v>0</v>
          </cell>
        </row>
        <row r="7741">
          <cell r="A7741" t="str">
            <v>866E00100</v>
          </cell>
          <cell r="C7741" t="str">
            <v>EACH</v>
          </cell>
          <cell r="D7741" t="str">
            <v>GROUND ANCHOR,</v>
          </cell>
          <cell r="F7741" t="str">
            <v>SPECIFY ___ KIP MAX. TEST LOAD</v>
          </cell>
          <cell r="G7741">
            <v>1</v>
          </cell>
        </row>
        <row r="7742">
          <cell r="A7742" t="str">
            <v>866E00101</v>
          </cell>
          <cell r="C7742" t="str">
            <v>EACH</v>
          </cell>
          <cell r="D7742" t="str">
            <v>GROUND ANCHOR, AS PER PLAN</v>
          </cell>
          <cell r="F7742" t="str">
            <v>SPECIFY ___ KIP MAX. TEST LOAD</v>
          </cell>
          <cell r="G7742">
            <v>1</v>
          </cell>
        </row>
        <row r="7743">
          <cell r="A7743" t="str">
            <v>866E00200</v>
          </cell>
          <cell r="C7743" t="str">
            <v>EACH</v>
          </cell>
          <cell r="D7743" t="str">
            <v>TEMPORARY GROUND ANCHOR</v>
          </cell>
          <cell r="F7743" t="str">
            <v>SPECIFY ___ KIP MAX. TEST LOAD</v>
          </cell>
          <cell r="G7743">
            <v>1</v>
          </cell>
        </row>
        <row r="7744">
          <cell r="A7744" t="str">
            <v>866E00300</v>
          </cell>
          <cell r="C7744" t="str">
            <v>LS</v>
          </cell>
          <cell r="D7744" t="str">
            <v>INVESTIGATIVE ANCHOR PULLOUT TESTS</v>
          </cell>
          <cell r="G7744">
            <v>0</v>
          </cell>
        </row>
        <row r="7745">
          <cell r="A7745" t="str">
            <v>866E00400</v>
          </cell>
          <cell r="C7745" t="str">
            <v>EACH</v>
          </cell>
          <cell r="D7745" t="str">
            <v>PERFORMANCE TEST</v>
          </cell>
          <cell r="G7745">
            <v>0</v>
          </cell>
        </row>
        <row r="7746">
          <cell r="A7746" t="str">
            <v>866E00500</v>
          </cell>
          <cell r="C7746" t="str">
            <v>EACH</v>
          </cell>
          <cell r="D7746" t="str">
            <v>EXTENDED CREEP TEST</v>
          </cell>
          <cell r="G7746">
            <v>0</v>
          </cell>
        </row>
        <row r="7747">
          <cell r="A7747" t="str">
            <v>866E01000</v>
          </cell>
          <cell r="C7747" t="str">
            <v>CY</v>
          </cell>
          <cell r="D7747" t="str">
            <v>PRE-GROUTING IN ROCK</v>
          </cell>
          <cell r="G7747">
            <v>0</v>
          </cell>
        </row>
        <row r="7748">
          <cell r="A7748" t="str">
            <v>866E01100</v>
          </cell>
          <cell r="C7748" t="str">
            <v>EACH</v>
          </cell>
          <cell r="D7748" t="str">
            <v>REDRILLING PRE-GROUTED HOLES IN ROCK</v>
          </cell>
          <cell r="G7748">
            <v>0</v>
          </cell>
        </row>
        <row r="7749">
          <cell r="A7749" t="str">
            <v>867E00100</v>
          </cell>
          <cell r="C7749" t="str">
            <v>LS</v>
          </cell>
          <cell r="D7749" t="str">
            <v>TEMPORARY WIRE FACED MECHANICALLY STABILIZED EARTH WALL</v>
          </cell>
          <cell r="G7749">
            <v>0</v>
          </cell>
        </row>
        <row r="7750">
          <cell r="A7750" t="str">
            <v>867E00101</v>
          </cell>
          <cell r="C7750" t="str">
            <v>LS</v>
          </cell>
          <cell r="D7750" t="str">
            <v>TEMPORARY WIRE FACED MECHANICALLY STABILIZED EARTH WALL, AS PER PLAN</v>
          </cell>
          <cell r="G7750">
            <v>0</v>
          </cell>
        </row>
        <row r="7751">
          <cell r="A7751" t="str">
            <v>869E00100</v>
          </cell>
          <cell r="C7751" t="str">
            <v>EACH</v>
          </cell>
          <cell r="D7751" t="str">
            <v>HIGH LOAD MULTI-ROTATIONAL (HLMR) BEARINGS</v>
          </cell>
          <cell r="G7751">
            <v>0</v>
          </cell>
        </row>
        <row r="7752">
          <cell r="A7752" t="str">
            <v>869E00101</v>
          </cell>
          <cell r="C7752" t="str">
            <v>EACH</v>
          </cell>
          <cell r="D7752" t="str">
            <v>HIGH LOAD MULTI-ROTATIONAL (HLMR) BEARINGS, AS PER PLAN</v>
          </cell>
          <cell r="G7752">
            <v>0</v>
          </cell>
        </row>
        <row r="7753">
          <cell r="A7753" t="str">
            <v>870E10000</v>
          </cell>
          <cell r="C7753" t="str">
            <v>SF</v>
          </cell>
          <cell r="D7753" t="str">
            <v>PREFABRICATED MODULAR RETAINING WALL</v>
          </cell>
          <cell r="G7753">
            <v>0</v>
          </cell>
        </row>
        <row r="7754">
          <cell r="A7754" t="str">
            <v>870E10001</v>
          </cell>
          <cell r="C7754" t="str">
            <v>SF</v>
          </cell>
          <cell r="D7754" t="str">
            <v>PREFABRICATED MODULAR RETAINING WALL, AS PER PLAN</v>
          </cell>
          <cell r="G7754">
            <v>0</v>
          </cell>
        </row>
        <row r="7755">
          <cell r="A7755" t="str">
            <v>870E11000</v>
          </cell>
          <cell r="C7755" t="str">
            <v>CY</v>
          </cell>
          <cell r="D7755" t="str">
            <v>WALL EXCAVATION</v>
          </cell>
          <cell r="G7755">
            <v>0</v>
          </cell>
        </row>
        <row r="7756">
          <cell r="A7756" t="str">
            <v>870E11100</v>
          </cell>
          <cell r="C7756" t="str">
            <v>CY</v>
          </cell>
          <cell r="D7756" t="str">
            <v>NATURAL SOIL</v>
          </cell>
          <cell r="G7756">
            <v>0</v>
          </cell>
        </row>
        <row r="7757">
          <cell r="A7757" t="str">
            <v>870E12000</v>
          </cell>
          <cell r="C7757" t="str">
            <v>FT</v>
          </cell>
          <cell r="D7757" t="str">
            <v>6" DRAINAGE PIPE, PERFORATED</v>
          </cell>
          <cell r="G7757">
            <v>0</v>
          </cell>
        </row>
        <row r="7758">
          <cell r="A7758" t="str">
            <v>870E12100</v>
          </cell>
          <cell r="C7758" t="str">
            <v>FT</v>
          </cell>
          <cell r="D7758" t="str">
            <v>6" DRAINAGE PIPE, NON-PERFORATED</v>
          </cell>
          <cell r="G7758">
            <v>0</v>
          </cell>
        </row>
        <row r="7759">
          <cell r="A7759" t="str">
            <v>870E12500</v>
          </cell>
          <cell r="C7759" t="str">
            <v>FT</v>
          </cell>
          <cell r="D7759" t="str">
            <v>CONCRETE COPING</v>
          </cell>
          <cell r="G7759">
            <v>0</v>
          </cell>
        </row>
        <row r="7760">
          <cell r="A7760" t="str">
            <v>870E14000</v>
          </cell>
          <cell r="C7760" t="str">
            <v>DAY</v>
          </cell>
          <cell r="D7760" t="str">
            <v>ON-SITE ASSISTANCE</v>
          </cell>
          <cell r="G7760">
            <v>0</v>
          </cell>
        </row>
        <row r="7761">
          <cell r="A7761" t="str">
            <v>870E15000</v>
          </cell>
          <cell r="C7761" t="str">
            <v>LS</v>
          </cell>
          <cell r="D7761" t="str">
            <v>PMRW INSPECTION AND COMPACTION TESTING</v>
          </cell>
          <cell r="G7761">
            <v>0</v>
          </cell>
        </row>
        <row r="7762">
          <cell r="A7762" t="str">
            <v>871E10000</v>
          </cell>
          <cell r="C7762" t="str">
            <v>CY</v>
          </cell>
          <cell r="D7762" t="str">
            <v>EMBANKMENT USING FLY ASH</v>
          </cell>
          <cell r="G7762">
            <v>0</v>
          </cell>
        </row>
        <row r="7763">
          <cell r="A7763" t="str">
            <v>871E10020</v>
          </cell>
          <cell r="C7763" t="str">
            <v>CY</v>
          </cell>
          <cell r="D7763" t="str">
            <v>EMBANKMENT USING BOTTOM ASH</v>
          </cell>
          <cell r="G7763">
            <v>0</v>
          </cell>
        </row>
        <row r="7764">
          <cell r="A7764" t="str">
            <v>871E10040</v>
          </cell>
          <cell r="C7764" t="str">
            <v>CY</v>
          </cell>
          <cell r="D7764" t="str">
            <v>EMBANKMENT USING FOUNDRY SAND</v>
          </cell>
          <cell r="G7764">
            <v>0</v>
          </cell>
        </row>
        <row r="7765">
          <cell r="A7765" t="str">
            <v>871E10060</v>
          </cell>
          <cell r="C7765" t="str">
            <v>CY</v>
          </cell>
          <cell r="D7765" t="str">
            <v>EMBANKMENT USING RECYCLED GLASS</v>
          </cell>
          <cell r="G7765">
            <v>0</v>
          </cell>
        </row>
        <row r="7766">
          <cell r="A7766" t="str">
            <v>871E10080</v>
          </cell>
          <cell r="C7766" t="str">
            <v>CY</v>
          </cell>
          <cell r="D7766" t="str">
            <v>EMBANKMENT USING TIRE SHREDS</v>
          </cell>
          <cell r="G7766">
            <v>0</v>
          </cell>
        </row>
        <row r="7767">
          <cell r="A7767" t="str">
            <v>871E10090</v>
          </cell>
          <cell r="C7767" t="str">
            <v>CY</v>
          </cell>
          <cell r="D7767" t="str">
            <v>EMBANKMENT USING PETROLEUM CONTAMINATED SOIL</v>
          </cell>
          <cell r="G7767">
            <v>0</v>
          </cell>
        </row>
        <row r="7768">
          <cell r="A7768" t="str">
            <v>871E10110</v>
          </cell>
          <cell r="C7768" t="str">
            <v>CY</v>
          </cell>
          <cell r="D7768" t="str">
            <v>EMBANKMENT USING RECYCLED MATERIALS</v>
          </cell>
          <cell r="G7768">
            <v>0</v>
          </cell>
        </row>
        <row r="7769">
          <cell r="A7769" t="str">
            <v>871E30000</v>
          </cell>
          <cell r="C7769" t="str">
            <v>LS</v>
          </cell>
          <cell r="D7769" t="str">
            <v>SOILS CONSULTANT ANALYSIS</v>
          </cell>
          <cell r="G7769">
            <v>0</v>
          </cell>
        </row>
        <row r="7770">
          <cell r="A7770" t="str">
            <v>872E10000</v>
          </cell>
          <cell r="C7770" t="str">
            <v>FT</v>
          </cell>
          <cell r="D7770" t="str">
            <v>VOID REDUCING ASPHALT MEMBRANE (VRAM)</v>
          </cell>
          <cell r="G7770">
            <v>0</v>
          </cell>
        </row>
        <row r="7771">
          <cell r="A7771" t="str">
            <v>872E10001</v>
          </cell>
          <cell r="C7771" t="str">
            <v>FT</v>
          </cell>
          <cell r="D7771" t="str">
            <v>VOID REDUCING ASPHALT MEMBRANE (VRAM), AS PER PLAN</v>
          </cell>
          <cell r="G7771">
            <v>0</v>
          </cell>
        </row>
        <row r="7772">
          <cell r="A7772" t="str">
            <v>874E20000</v>
          </cell>
          <cell r="C7772" t="str">
            <v>FT</v>
          </cell>
          <cell r="D7772" t="str">
            <v>LONGITUDINAL JOINT PREPARATION</v>
          </cell>
          <cell r="G7772">
            <v>0</v>
          </cell>
        </row>
        <row r="7773">
          <cell r="A7773" t="str">
            <v>874E20001</v>
          </cell>
          <cell r="C7773" t="str">
            <v>FT</v>
          </cell>
          <cell r="D7773" t="str">
            <v>LONGITUDINAL JOINT PREPARATION, AS PER PLAN</v>
          </cell>
          <cell r="G7773">
            <v>0</v>
          </cell>
        </row>
        <row r="7774">
          <cell r="A7774" t="str">
            <v>874E21000</v>
          </cell>
          <cell r="C7774" t="str">
            <v>MILE</v>
          </cell>
          <cell r="D7774" t="str">
            <v>LONGITUDINAL JOINT PREPARATION</v>
          </cell>
          <cell r="G7774">
            <v>0</v>
          </cell>
        </row>
        <row r="7775">
          <cell r="A7775" t="str">
            <v>874E21001</v>
          </cell>
          <cell r="C7775" t="str">
            <v>MILE</v>
          </cell>
          <cell r="D7775" t="str">
            <v>LONGITUDINAL JOINT PREPARATION, AS PER PLAN</v>
          </cell>
          <cell r="G7775">
            <v>0</v>
          </cell>
        </row>
        <row r="7776">
          <cell r="A7776" t="str">
            <v>875E10000</v>
          </cell>
          <cell r="C7776" t="str">
            <v>LB</v>
          </cell>
          <cell r="D7776" t="str">
            <v>LONGITUDINAL JOINT ADHESIVE</v>
          </cell>
          <cell r="G7776">
            <v>0</v>
          </cell>
        </row>
        <row r="7777">
          <cell r="A7777" t="str">
            <v>878E25000</v>
          </cell>
          <cell r="C7777" t="str">
            <v>LS</v>
          </cell>
          <cell r="D7777" t="str">
            <v>INSPECTION AND COMPACTION TESTING OF UNBOUND MATERIALS</v>
          </cell>
          <cell r="G7777">
            <v>0</v>
          </cell>
        </row>
        <row r="7778">
          <cell r="A7778" t="str">
            <v>880E10000</v>
          </cell>
          <cell r="C7778" t="str">
            <v>CY</v>
          </cell>
          <cell r="D7778" t="str">
            <v>ASPHALT CONCRETE WITH WARRANTY (5 YEARS)</v>
          </cell>
          <cell r="G7778">
            <v>0</v>
          </cell>
        </row>
        <row r="7779">
          <cell r="A7779" t="str">
            <v>880E10001</v>
          </cell>
          <cell r="C7779" t="str">
            <v>CY</v>
          </cell>
          <cell r="D7779" t="str">
            <v>ASPHALT CONCRETE WITH WARRANTY (5 YEARS), AS PER PLAN</v>
          </cell>
          <cell r="G7779">
            <v>0</v>
          </cell>
        </row>
        <row r="7780">
          <cell r="A7780" t="str">
            <v>880E15000</v>
          </cell>
          <cell r="C7780" t="str">
            <v>CY</v>
          </cell>
          <cell r="D7780" t="str">
            <v>ASPHALT CONCRETE WITH WARRANTY (7 YEARS)</v>
          </cell>
          <cell r="G7780">
            <v>0</v>
          </cell>
        </row>
        <row r="7781">
          <cell r="A7781" t="str">
            <v>880E15001</v>
          </cell>
          <cell r="C7781" t="str">
            <v>CY</v>
          </cell>
          <cell r="D7781" t="str">
            <v>ASPHALT CONCRETE WITH WARRANTY (7 YEARS), AS PER PLAN</v>
          </cell>
          <cell r="G7781">
            <v>0</v>
          </cell>
        </row>
        <row r="7782">
          <cell r="A7782" t="str">
            <v>880E99000</v>
          </cell>
          <cell r="B7782" t="str">
            <v>Y</v>
          </cell>
          <cell r="C7782" t="str">
            <v>LS</v>
          </cell>
          <cell r="D7782" t="str">
            <v>SPECIAL - ASPHALT PAVEMENT (5 YEAR WARRANTY)</v>
          </cell>
          <cell r="F7782" t="str">
            <v>DESIGN BUILD PROJECTS ONLY</v>
          </cell>
          <cell r="G7782">
            <v>0</v>
          </cell>
        </row>
        <row r="7783">
          <cell r="A7783" t="str">
            <v>880E99050</v>
          </cell>
          <cell r="B7783" t="str">
            <v>Y</v>
          </cell>
          <cell r="C7783" t="str">
            <v>LS</v>
          </cell>
          <cell r="D7783" t="str">
            <v>SPECIAL - ASPHALT PAVEMENT (7 YEAR WARRANTY)</v>
          </cell>
          <cell r="F7783" t="str">
            <v>DESIGN BUILD PROJECTS ONLY</v>
          </cell>
          <cell r="G7783">
            <v>0</v>
          </cell>
        </row>
        <row r="7784">
          <cell r="A7784" t="str">
            <v>883E00050</v>
          </cell>
          <cell r="C7784" t="str">
            <v>SF</v>
          </cell>
          <cell r="D7784" t="str">
            <v>SURFACE PREPARATION OF STRUCTURAL STEEL, WITH WARRANTY</v>
          </cell>
          <cell r="G7784">
            <v>0</v>
          </cell>
        </row>
        <row r="7785">
          <cell r="A7785" t="str">
            <v>883E00060</v>
          </cell>
          <cell r="C7785" t="str">
            <v>LS</v>
          </cell>
          <cell r="D7785" t="str">
            <v>SURFACE PREPARATION OF STRUCTURAL STEEL, WITH WARRANTY</v>
          </cell>
          <cell r="G7785">
            <v>0</v>
          </cell>
        </row>
        <row r="7786">
          <cell r="A7786" t="str">
            <v>883E00200</v>
          </cell>
          <cell r="C7786" t="str">
            <v>SF</v>
          </cell>
          <cell r="D7786" t="str">
            <v>FIELD METALLIZING OF STRUCTURAL STEEL, WITH WARRANTY</v>
          </cell>
          <cell r="G7786">
            <v>0</v>
          </cell>
        </row>
        <row r="7787">
          <cell r="A7787" t="str">
            <v>883E00210</v>
          </cell>
          <cell r="C7787" t="str">
            <v>LS</v>
          </cell>
          <cell r="D7787" t="str">
            <v>FIELD METALLIZING OF STRUCTURAL STEEL, WITH WARRANTY</v>
          </cell>
          <cell r="G7787">
            <v>0</v>
          </cell>
        </row>
        <row r="7788">
          <cell r="A7788" t="str">
            <v>883E00504</v>
          </cell>
          <cell r="C7788" t="str">
            <v>MNHR</v>
          </cell>
          <cell r="D7788" t="str">
            <v>GRINDING FINS, TEARS, SLIVERS ON STRUCTURAL STEEL</v>
          </cell>
          <cell r="G7788">
            <v>0</v>
          </cell>
        </row>
        <row r="7789">
          <cell r="A7789" t="str">
            <v>884E00500</v>
          </cell>
          <cell r="C7789" t="str">
            <v>SY</v>
          </cell>
          <cell r="D7789" t="str">
            <v>VARIABLE THICKNESS PORTLAND CEMENT CONCRETE PAVEMENT (7 YEAR WARRANTY)</v>
          </cell>
          <cell r="G7789">
            <v>0</v>
          </cell>
        </row>
        <row r="7790">
          <cell r="A7790" t="str">
            <v>884E10000</v>
          </cell>
          <cell r="C7790" t="str">
            <v>SY</v>
          </cell>
          <cell r="D7790" t="str">
            <v>8" PORTLAND CEMENT CONCRETE PAVEMENT (7 YEAR WARRANTY)</v>
          </cell>
          <cell r="G7790">
            <v>0</v>
          </cell>
        </row>
        <row r="7791">
          <cell r="A7791" t="str">
            <v>884E10050</v>
          </cell>
          <cell r="C7791" t="str">
            <v>SY</v>
          </cell>
          <cell r="D7791" t="str">
            <v>9" PORTLAND CEMENT CONCRETE PAVEMENT (7 YEAR WARRANTY)</v>
          </cell>
          <cell r="G7791">
            <v>0</v>
          </cell>
        </row>
        <row r="7792">
          <cell r="A7792" t="str">
            <v>884E10051</v>
          </cell>
          <cell r="C7792" t="str">
            <v>SY</v>
          </cell>
          <cell r="D7792" t="str">
            <v>9" PORTLAND CEMENT CONCRETE PAVEMENT (7 YEAR WARRANTY), AS PER PLAN</v>
          </cell>
          <cell r="G7792">
            <v>0</v>
          </cell>
        </row>
        <row r="7793">
          <cell r="A7793" t="str">
            <v>884E10080</v>
          </cell>
          <cell r="C7793" t="str">
            <v>SY</v>
          </cell>
          <cell r="D7793" t="str">
            <v>9.5" PORTLAND CEMENT CONCRETE PAVEMENT (7 YEAR WARRANTY)</v>
          </cell>
          <cell r="G7793">
            <v>0</v>
          </cell>
        </row>
        <row r="7794">
          <cell r="A7794" t="str">
            <v>884E10100</v>
          </cell>
          <cell r="C7794" t="str">
            <v>SY</v>
          </cell>
          <cell r="D7794" t="str">
            <v>10" PORTLAND CEMENT CONCRETE PAVEMENT (7 YEAR WARRANTY)</v>
          </cell>
          <cell r="G7794">
            <v>0</v>
          </cell>
        </row>
        <row r="7795">
          <cell r="A7795" t="str">
            <v>884E10150</v>
          </cell>
          <cell r="C7795" t="str">
            <v>SY</v>
          </cell>
          <cell r="D7795" t="str">
            <v>11" PORTLAND CEMENT CONCRETE PAVEMENT (7 YEAR WARRANTY)</v>
          </cell>
          <cell r="G7795">
            <v>0</v>
          </cell>
        </row>
        <row r="7796">
          <cell r="A7796" t="str">
            <v>884E10200</v>
          </cell>
          <cell r="C7796" t="str">
            <v>SY</v>
          </cell>
          <cell r="D7796" t="str">
            <v>12" PORTLAND CEMENT CONCRETE PAVEMENT (7 YEAR WARRANTY)</v>
          </cell>
          <cell r="G7796">
            <v>0</v>
          </cell>
        </row>
        <row r="7797">
          <cell r="A7797" t="str">
            <v>884E10201</v>
          </cell>
          <cell r="C7797" t="str">
            <v>SY</v>
          </cell>
          <cell r="D7797" t="str">
            <v>12" PORTLAND CEMENT CONCRETE PAVEMENT (7 YEAR WARRANTY), AS PER PLAN</v>
          </cell>
          <cell r="G7797">
            <v>0</v>
          </cell>
        </row>
        <row r="7798">
          <cell r="A7798" t="str">
            <v>884E10240</v>
          </cell>
          <cell r="C7798" t="str">
            <v>SY</v>
          </cell>
          <cell r="D7798" t="str">
            <v>12.5" PORTLAND CEMENT CONCRETE PAVEMENT (7 YEAR WARRANTY)</v>
          </cell>
          <cell r="G7798">
            <v>0</v>
          </cell>
        </row>
        <row r="7799">
          <cell r="A7799" t="str">
            <v>884E10250</v>
          </cell>
          <cell r="C7799" t="str">
            <v>SY</v>
          </cell>
          <cell r="D7799" t="str">
            <v>13" PORTLAND CEMENT CONCRETE PAVEMENT (7 YEAR WARRANTY)</v>
          </cell>
          <cell r="G7799">
            <v>0</v>
          </cell>
        </row>
        <row r="7800">
          <cell r="A7800" t="str">
            <v>884E10270</v>
          </cell>
          <cell r="C7800" t="str">
            <v>SY</v>
          </cell>
          <cell r="D7800" t="str">
            <v>13.5" PORTLAND CEMENT CONCRETE PAVEMENT (7 YEAR WARRANTY)</v>
          </cell>
          <cell r="G7800">
            <v>0</v>
          </cell>
        </row>
        <row r="7801">
          <cell r="A7801" t="str">
            <v>884E10300</v>
          </cell>
          <cell r="C7801" t="str">
            <v>SY</v>
          </cell>
          <cell r="D7801" t="str">
            <v>14" PORTLAND CEMENT CONCRETE PAVEMENT (7 YEAR WARRANTY)</v>
          </cell>
          <cell r="G7801">
            <v>0</v>
          </cell>
        </row>
        <row r="7802">
          <cell r="A7802" t="str">
            <v>884E10320</v>
          </cell>
          <cell r="C7802" t="str">
            <v>SY</v>
          </cell>
          <cell r="D7802" t="str">
            <v>14.5" PORTLAND CEMENT CONCRETE PAVEMENT (7 YEAR WARRANTY)</v>
          </cell>
          <cell r="G7802">
            <v>0</v>
          </cell>
        </row>
        <row r="7803">
          <cell r="A7803" t="str">
            <v>884E10321</v>
          </cell>
          <cell r="C7803" t="str">
            <v>SY</v>
          </cell>
          <cell r="D7803" t="str">
            <v>14.5" PORTLAND CEMENT CONCRETE PAVEMENT (7 YEAR WARRANTY), AS PER PLAN</v>
          </cell>
          <cell r="G7803">
            <v>0</v>
          </cell>
        </row>
        <row r="7804">
          <cell r="A7804" t="str">
            <v>884E10350</v>
          </cell>
          <cell r="C7804" t="str">
            <v>SY</v>
          </cell>
          <cell r="D7804" t="str">
            <v>15" PORTLAND CEMENT CONCRETE PAVEMENT (7 YEAR WARRANTY)</v>
          </cell>
          <cell r="G7804">
            <v>0</v>
          </cell>
        </row>
        <row r="7805">
          <cell r="A7805" t="str">
            <v>884E80000</v>
          </cell>
          <cell r="C7805" t="str">
            <v>SY</v>
          </cell>
          <cell r="D7805" t="str">
            <v>PORTLAND CEMENT CONCRETE PAVEMENT (7 YEAR WARRANTY), MISC.:</v>
          </cell>
          <cell r="F7805" t="str">
            <v>SPECIFY THICKNESS</v>
          </cell>
          <cell r="G7805">
            <v>1</v>
          </cell>
        </row>
        <row r="7806">
          <cell r="A7806" t="str">
            <v>884E99000</v>
          </cell>
          <cell r="B7806" t="str">
            <v>Y</v>
          </cell>
          <cell r="C7806" t="str">
            <v>LS</v>
          </cell>
          <cell r="D7806" t="str">
            <v>SPECIAL - PORTLAND CEMENT CONCRETE PAVEMENT (7 YEAR WARRANTY)</v>
          </cell>
          <cell r="F7806" t="str">
            <v>DESIGN BUILD PROJECTS ONLY</v>
          </cell>
          <cell r="G7806">
            <v>0</v>
          </cell>
        </row>
        <row r="7807">
          <cell r="A7807" t="str">
            <v>885E00050</v>
          </cell>
          <cell r="C7807" t="str">
            <v>SF</v>
          </cell>
          <cell r="D7807" t="str">
            <v>SURFACE PREPARATION OF EXISTING STRUCTURAL STEEL, WITH WARRANTY</v>
          </cell>
          <cell r="G7807">
            <v>0</v>
          </cell>
        </row>
        <row r="7808">
          <cell r="A7808" t="str">
            <v>885E00051</v>
          </cell>
          <cell r="C7808" t="str">
            <v>SF</v>
          </cell>
          <cell r="D7808" t="str">
            <v>SURFACE PREPARATION OF EXISTING STRUCTURAL STEEL, WITH WARRANTY, AS PER PLAN</v>
          </cell>
          <cell r="G7808">
            <v>0</v>
          </cell>
        </row>
        <row r="7809">
          <cell r="A7809" t="str">
            <v>885E00056</v>
          </cell>
          <cell r="C7809" t="str">
            <v>SF</v>
          </cell>
          <cell r="D7809" t="str">
            <v>FIELD PAINTING OF EXISTING STRUCTURAL STEEL, PRIME COAT, WITH WARRANTY</v>
          </cell>
          <cell r="G7809">
            <v>0</v>
          </cell>
        </row>
        <row r="7810">
          <cell r="A7810" t="str">
            <v>885E00057</v>
          </cell>
          <cell r="C7810" t="str">
            <v>SF</v>
          </cell>
          <cell r="D7810" t="str">
            <v>FIELD PAINTING OF EXISTING STRUCTURAL STEEL, PRIME COAT, WITH WARRANTY, AS PER PLAN</v>
          </cell>
          <cell r="G7810">
            <v>0</v>
          </cell>
        </row>
        <row r="7811">
          <cell r="A7811" t="str">
            <v>885E00060</v>
          </cell>
          <cell r="C7811" t="str">
            <v>SF</v>
          </cell>
          <cell r="D7811" t="str">
            <v>FIELD PAINTING OF EXISTING STRUCTURAL STEEL, INTERMEDIATE COAT, WITH WARRANTY</v>
          </cell>
          <cell r="G7811">
            <v>0</v>
          </cell>
        </row>
        <row r="7812">
          <cell r="A7812" t="str">
            <v>885E00061</v>
          </cell>
          <cell r="C7812" t="str">
            <v>SF</v>
          </cell>
          <cell r="D7812" t="str">
            <v>FIELD PAINTING OF EXISTING STRUCTURAL STEEL, INTERMEDIATE COAT, WITH WARRANTY, AS PER PLAN</v>
          </cell>
          <cell r="G7812">
            <v>0</v>
          </cell>
        </row>
        <row r="7813">
          <cell r="A7813" t="str">
            <v>885E00066</v>
          </cell>
          <cell r="C7813" t="str">
            <v>SF</v>
          </cell>
          <cell r="D7813" t="str">
            <v>FIELD PAINTING STRUCTURAL STEEL, FINISH COAT, WITH WARRANTY</v>
          </cell>
          <cell r="G7813">
            <v>0</v>
          </cell>
        </row>
        <row r="7814">
          <cell r="A7814" t="str">
            <v>885E00067</v>
          </cell>
          <cell r="C7814" t="str">
            <v>SF</v>
          </cell>
          <cell r="D7814" t="str">
            <v>FIELD PAINTING STRUCTURAL STEEL, FINISH COAT, WITH WARRANTY, AS PER PLAN</v>
          </cell>
          <cell r="G7814">
            <v>0</v>
          </cell>
        </row>
        <row r="7815">
          <cell r="A7815" t="str">
            <v>885E00100</v>
          </cell>
          <cell r="C7815" t="str">
            <v>LS</v>
          </cell>
          <cell r="D7815" t="str">
            <v>SURFACE PREPARATION OF EXISTING STRUCTURAL STEEL, WITH WARRANTY</v>
          </cell>
          <cell r="G7815">
            <v>0</v>
          </cell>
        </row>
        <row r="7816">
          <cell r="A7816" t="str">
            <v>885E00200</v>
          </cell>
          <cell r="C7816" t="str">
            <v>LS</v>
          </cell>
          <cell r="D7816" t="str">
            <v>FIELD PAINTING OF EXISTING STRUCTURAL STEEL, PRIME COAT, WITH WARRANTY</v>
          </cell>
          <cell r="G7816">
            <v>0</v>
          </cell>
        </row>
        <row r="7817">
          <cell r="A7817" t="str">
            <v>885E00300</v>
          </cell>
          <cell r="C7817" t="str">
            <v>LS</v>
          </cell>
          <cell r="D7817" t="str">
            <v>FIELD PAINTING STRUCTURAL STEEL, INTERMEDIATE COAT, WITH WARRANTY</v>
          </cell>
          <cell r="G7817">
            <v>0</v>
          </cell>
        </row>
        <row r="7818">
          <cell r="A7818" t="str">
            <v>885E00400</v>
          </cell>
          <cell r="C7818" t="str">
            <v>LS</v>
          </cell>
          <cell r="D7818" t="str">
            <v>FIELD PAINTING STRUCTURAL STEEL, FINISH COAT, WITH WARRANTY</v>
          </cell>
          <cell r="G7818">
            <v>0</v>
          </cell>
        </row>
        <row r="7819">
          <cell r="A7819" t="str">
            <v>885E00504</v>
          </cell>
          <cell r="C7819" t="str">
            <v>MNHR</v>
          </cell>
          <cell r="D7819" t="str">
            <v>GRINDING FINS, TEARS, SLIVERS ON EXISTING STRUCTURAL STEEL</v>
          </cell>
          <cell r="G7819">
            <v>0</v>
          </cell>
        </row>
        <row r="7820">
          <cell r="A7820" t="str">
            <v>885E00800</v>
          </cell>
          <cell r="C7820" t="str">
            <v>LB</v>
          </cell>
          <cell r="D7820" t="str">
            <v>FIELD PAINTING STRUCTURAL STEEL, INTERMEDIATE COAT, WITH WARRANTY</v>
          </cell>
          <cell r="G7820">
            <v>0</v>
          </cell>
        </row>
        <row r="7821">
          <cell r="A7821" t="str">
            <v>885E00850</v>
          </cell>
          <cell r="C7821" t="str">
            <v>LB</v>
          </cell>
          <cell r="D7821" t="str">
            <v>FIELD PAINTING STRUCTURAL STEEL, FINISH COAT, WITH WARRANTY</v>
          </cell>
          <cell r="G7821">
            <v>0</v>
          </cell>
        </row>
        <row r="7822">
          <cell r="A7822" t="str">
            <v>885E10000</v>
          </cell>
          <cell r="C7822" t="str">
            <v>EACH</v>
          </cell>
          <cell r="D7822" t="str">
            <v>FINAL INSPECTION REPAIR</v>
          </cell>
          <cell r="G7822">
            <v>0</v>
          </cell>
        </row>
        <row r="7823">
          <cell r="A7823" t="str">
            <v>885E90000</v>
          </cell>
          <cell r="C7823" t="str">
            <v>SF</v>
          </cell>
          <cell r="D7823" t="str">
            <v>FIELD PAINTING,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885E90010</v>
          </cell>
          <cell r="C7824" t="str">
            <v>LS</v>
          </cell>
          <cell r="D7824" t="str">
            <v>FIELD PAINTING, MISC.:</v>
          </cell>
          <cell r="F7824" t="str">
            <v>ADD SUPPLEMENTAL DESCRIPTION</v>
          </cell>
          <cell r="G7824">
            <v>1</v>
          </cell>
        </row>
        <row r="7825">
          <cell r="A7825" t="str">
            <v>885E90020</v>
          </cell>
          <cell r="C7825" t="str">
            <v>FT</v>
          </cell>
          <cell r="D7825" t="str">
            <v>FIELD PAINTING, MISC.:</v>
          </cell>
          <cell r="F7825" t="str">
            <v>ADD SUPPLEMENTAL DESCRIPTION</v>
          </cell>
          <cell r="G7825">
            <v>1</v>
          </cell>
        </row>
        <row r="7826">
          <cell r="A7826" t="str">
            <v>886E11000</v>
          </cell>
          <cell r="C7826" t="str">
            <v>GAL</v>
          </cell>
          <cell r="D7826" t="str">
            <v>FOG SEAL</v>
          </cell>
          <cell r="G7826">
            <v>0</v>
          </cell>
        </row>
        <row r="7827">
          <cell r="A7827" t="str">
            <v>888E10000</v>
          </cell>
          <cell r="C7827" t="str">
            <v>SY</v>
          </cell>
          <cell r="D7827" t="str">
            <v>HIGH FRICTION SURFACE TREATMENT, SINGLE LIFT</v>
          </cell>
          <cell r="G7827">
            <v>0</v>
          </cell>
        </row>
        <row r="7828">
          <cell r="A7828" t="str">
            <v>888E10001</v>
          </cell>
          <cell r="C7828" t="str">
            <v>SY</v>
          </cell>
          <cell r="D7828" t="str">
            <v>HIGH FRICTION SURFACE TREATMENT, SINGLE LIFT, AS PER PLAN</v>
          </cell>
          <cell r="G7828">
            <v>0</v>
          </cell>
        </row>
        <row r="7829">
          <cell r="A7829" t="str">
            <v>888E20000</v>
          </cell>
          <cell r="C7829" t="str">
            <v>SY</v>
          </cell>
          <cell r="D7829" t="str">
            <v>HIGH FRICTION SURFACE TREATMENT, DOUBLE LIFT</v>
          </cell>
          <cell r="G7829">
            <v>0</v>
          </cell>
        </row>
        <row r="7830">
          <cell r="A7830" t="str">
            <v>888E20001</v>
          </cell>
          <cell r="C7830" t="str">
            <v>SY</v>
          </cell>
          <cell r="D7830" t="str">
            <v>HIGH FRICTION SURFACE TREATMENT, DOUBLE LIFT, AS PER PLAN</v>
          </cell>
          <cell r="G7830">
            <v>0</v>
          </cell>
        </row>
        <row r="7831">
          <cell r="A7831" t="str">
            <v>889E10000</v>
          </cell>
          <cell r="C7831" t="str">
            <v>SY</v>
          </cell>
          <cell r="D7831" t="str">
            <v>LONGITUDINAL DIAMOND GROOVING</v>
          </cell>
          <cell r="G7831">
            <v>1</v>
          </cell>
        </row>
        <row r="7832">
          <cell r="A7832" t="str">
            <v>892E10200</v>
          </cell>
          <cell r="C7832" t="str">
            <v>CY</v>
          </cell>
          <cell r="D7832" t="str">
            <v>QC/QA CONCRETE, CLASS QC2, SUPERSTRUCTURE (DECK) WITH WARRANTY</v>
          </cell>
          <cell r="G7832">
            <v>0</v>
          </cell>
        </row>
        <row r="7833">
          <cell r="A7833" t="str">
            <v>892E10201</v>
          </cell>
          <cell r="C7833" t="str">
            <v>CY</v>
          </cell>
          <cell r="D7833" t="str">
            <v>QC/QA CONCRETE, CLASS QC2, SUPERSTRUCTURE (DECK) WITH WARRANTY, AS PER PLAN</v>
          </cell>
          <cell r="G7833">
            <v>0</v>
          </cell>
        </row>
        <row r="7834">
          <cell r="A7834" t="str">
            <v>892E10400</v>
          </cell>
          <cell r="C7834" t="str">
            <v>CY</v>
          </cell>
          <cell r="D7834" t="str">
            <v>QC/QA CONCRETE, CLASS QC3, SUPERSTRUCTURE (DECK) WITH WARRANTY</v>
          </cell>
          <cell r="G7834">
            <v>0</v>
          </cell>
        </row>
        <row r="7835">
          <cell r="A7835" t="str">
            <v>892E10600</v>
          </cell>
          <cell r="C7835" t="str">
            <v>SY</v>
          </cell>
          <cell r="D7835" t="str">
            <v>QC/QA CONCRETE, CLASS QC2, SUPERSTRUCTURE (DECK) WITH WARRANTY</v>
          </cell>
          <cell r="G7835">
            <v>0</v>
          </cell>
        </row>
        <row r="7836">
          <cell r="A7836" t="str">
            <v>892E10800</v>
          </cell>
          <cell r="C7836" t="str">
            <v>SY</v>
          </cell>
          <cell r="D7836" t="str">
            <v>QC/QA CONCRETE, CLASS QC3, SUPERSTRUCTURE (DECK) WITH WARRANTY</v>
          </cell>
          <cell r="G7836">
            <v>0</v>
          </cell>
        </row>
        <row r="7837">
          <cell r="A7837" t="str">
            <v>893E10000</v>
          </cell>
          <cell r="C7837" t="str">
            <v>FT</v>
          </cell>
          <cell r="D7837" t="str">
            <v>CONTINUOUS FLIGHT AUGER (CFA) PILES, 12” DIAMETER</v>
          </cell>
          <cell r="G7837">
            <v>0</v>
          </cell>
        </row>
        <row r="7838">
          <cell r="A7838" t="str">
            <v>893E10001</v>
          </cell>
          <cell r="C7838" t="str">
            <v>FT</v>
          </cell>
          <cell r="D7838" t="str">
            <v>CONTINUOUS FLIGHT AUGER (CFA) PILES, 12” DIAMETER, AS PER PLAN</v>
          </cell>
          <cell r="G7838">
            <v>0</v>
          </cell>
        </row>
        <row r="7839">
          <cell r="A7839" t="str">
            <v>893E10100</v>
          </cell>
          <cell r="C7839" t="str">
            <v>FT</v>
          </cell>
          <cell r="D7839" t="str">
            <v>CONTINUOUS FLIGHT AUGER (CFA) PILES, 14” DIAMETER</v>
          </cell>
          <cell r="G7839">
            <v>0</v>
          </cell>
        </row>
        <row r="7840">
          <cell r="A7840" t="str">
            <v>893E10101</v>
          </cell>
          <cell r="C7840" t="str">
            <v>FT</v>
          </cell>
          <cell r="D7840" t="str">
            <v>CONTINUOUS FLIGHT AUGER (CFA) PILES, 14” DIAMETER, AS PER PLAN</v>
          </cell>
          <cell r="G7840">
            <v>0</v>
          </cell>
        </row>
        <row r="7841">
          <cell r="A7841" t="str">
            <v>893E10200</v>
          </cell>
          <cell r="C7841" t="str">
            <v>FT</v>
          </cell>
          <cell r="D7841" t="str">
            <v>CONTINUOUS FLIGHT AUGER (CFA) PILES, 16” DIAMETER</v>
          </cell>
          <cell r="G7841">
            <v>0</v>
          </cell>
        </row>
        <row r="7842">
          <cell r="A7842" t="str">
            <v>893E10201</v>
          </cell>
          <cell r="C7842" t="str">
            <v>FT</v>
          </cell>
          <cell r="D7842" t="str">
            <v>CONTINUOUS FLIGHT AUGER (CFA) PILES, 16” DIAMETER, AS PER PLAN</v>
          </cell>
          <cell r="G7842">
            <v>0</v>
          </cell>
        </row>
        <row r="7843">
          <cell r="A7843" t="str">
            <v>893E10300</v>
          </cell>
          <cell r="C7843" t="str">
            <v>FT</v>
          </cell>
          <cell r="D7843" t="str">
            <v>CONTINUOUS FLIGHT AUGER (CFA) PILES, 18” DIAMETER</v>
          </cell>
          <cell r="G7843">
            <v>0</v>
          </cell>
        </row>
        <row r="7844">
          <cell r="A7844" t="str">
            <v>893E10301</v>
          </cell>
          <cell r="C7844" t="str">
            <v>FT</v>
          </cell>
          <cell r="D7844" t="str">
            <v>CONTINUOUS FLIGHT AUGER (CFA) PILES, 18” DIAMETER, AS PER PLAN</v>
          </cell>
          <cell r="G7844">
            <v>0</v>
          </cell>
        </row>
        <row r="7845">
          <cell r="A7845" t="str">
            <v>893E10400</v>
          </cell>
          <cell r="C7845" t="str">
            <v>FT</v>
          </cell>
          <cell r="D7845" t="str">
            <v>CONTINUOUS FLIGHT AUGER (CFA) PILES, 24” DIAMETER</v>
          </cell>
          <cell r="G7845">
            <v>0</v>
          </cell>
        </row>
        <row r="7846">
          <cell r="A7846" t="str">
            <v>893E10401</v>
          </cell>
          <cell r="C7846" t="str">
            <v>FT</v>
          </cell>
          <cell r="D7846" t="str">
            <v>CONTINUOUS FLIGHT AUGER (CFA) PILES, 24” DIAMETER, AS PER PLAN</v>
          </cell>
          <cell r="G7846">
            <v>0</v>
          </cell>
        </row>
        <row r="7847">
          <cell r="A7847" t="str">
            <v>893E10500</v>
          </cell>
          <cell r="C7847" t="str">
            <v>FT</v>
          </cell>
          <cell r="D7847" t="str">
            <v>CONTINUOUS FLIGHT AUGER (CFA) PILES, 30” DIAMETER</v>
          </cell>
          <cell r="G7847">
            <v>0</v>
          </cell>
        </row>
        <row r="7848">
          <cell r="A7848" t="str">
            <v>893E10501</v>
          </cell>
          <cell r="C7848" t="str">
            <v>FT</v>
          </cell>
          <cell r="D7848" t="str">
            <v>CONTINUOUS FLIGHT AUGER (CFA) PILES, 30” DIAMETER, AS PER PLAN</v>
          </cell>
          <cell r="G7848">
            <v>0</v>
          </cell>
        </row>
        <row r="7849">
          <cell r="A7849" t="str">
            <v>893E10600</v>
          </cell>
          <cell r="C7849" t="str">
            <v>FT</v>
          </cell>
          <cell r="D7849" t="str">
            <v>CONTINUOUS FLIGHT AUGER (CFA) PILES, 36” DIAMETER</v>
          </cell>
          <cell r="G7849">
            <v>0</v>
          </cell>
        </row>
        <row r="7850">
          <cell r="A7850" t="str">
            <v>893E10601</v>
          </cell>
          <cell r="C7850" t="str">
            <v>FT</v>
          </cell>
          <cell r="D7850" t="str">
            <v>CONTINUOUS FLIGHT AUGER (CFA) PILES, 36” DIAMETER, AS PER PLAN</v>
          </cell>
          <cell r="G7850">
            <v>0</v>
          </cell>
        </row>
        <row r="7851">
          <cell r="A7851" t="str">
            <v>893E10700</v>
          </cell>
          <cell r="C7851" t="str">
            <v>FT</v>
          </cell>
          <cell r="D7851" t="str">
            <v>CONTINUOUS FLIGHT AUGER (CFA) PILES, 42” DIAMETER</v>
          </cell>
          <cell r="G7851">
            <v>0</v>
          </cell>
        </row>
        <row r="7852">
          <cell r="A7852" t="str">
            <v>893E10701</v>
          </cell>
          <cell r="C7852" t="str">
            <v>FT</v>
          </cell>
          <cell r="D7852" t="str">
            <v>CONTINUOUS FLIGHT AUGER (CFA) PILES, 42” DIAMETER, AS PER PLAN</v>
          </cell>
          <cell r="G7852">
            <v>0</v>
          </cell>
        </row>
        <row r="7853">
          <cell r="A7853" t="str">
            <v>893E10800</v>
          </cell>
          <cell r="C7853" t="str">
            <v>FT</v>
          </cell>
          <cell r="D7853" t="str">
            <v>CONTINUOUS FLIGHT AUGER (CFA) PILES, 48” DIAMETER</v>
          </cell>
          <cell r="G7853">
            <v>0</v>
          </cell>
        </row>
        <row r="7854">
          <cell r="A7854" t="str">
            <v>893E10801</v>
          </cell>
          <cell r="C7854" t="str">
            <v>FT</v>
          </cell>
          <cell r="D7854" t="str">
            <v>CONTINUOUS FLIGHT AUGER (CFA) PILES, 48” DIAMETER, AS PER PLAN</v>
          </cell>
          <cell r="G7854">
            <v>0</v>
          </cell>
        </row>
        <row r="7855">
          <cell r="A7855" t="str">
            <v>893E19000</v>
          </cell>
          <cell r="C7855" t="str">
            <v>FT</v>
          </cell>
          <cell r="D7855" t="str">
            <v>CONTINUOUS FLIGHT AUGER (CFA) PILES, MISC.:</v>
          </cell>
          <cell r="F7855" t="str">
            <v>ADD SUPPLEMENTAL DESCRIPTION</v>
          </cell>
          <cell r="G7855">
            <v>1</v>
          </cell>
        </row>
        <row r="7856">
          <cell r="A7856" t="str">
            <v>893E20000</v>
          </cell>
          <cell r="C7856" t="str">
            <v>EACH</v>
          </cell>
          <cell r="D7856" t="str">
            <v>CONTINUOUS FLIGHT AUGER (CFA) PILES, INTEGRITY TEST</v>
          </cell>
          <cell r="G7856">
            <v>0</v>
          </cell>
        </row>
        <row r="7857">
          <cell r="A7857" t="str">
            <v>893E20100</v>
          </cell>
          <cell r="C7857" t="str">
            <v>EACH</v>
          </cell>
          <cell r="D7857" t="str">
            <v>CONTINUOUS FLIGHT AUGER (CFA) PILES, VERIFICATION LOAD TEST</v>
          </cell>
          <cell r="G7857">
            <v>0</v>
          </cell>
        </row>
        <row r="7858">
          <cell r="A7858" t="str">
            <v>893E20200</v>
          </cell>
          <cell r="C7858" t="str">
            <v>EACH</v>
          </cell>
          <cell r="D7858" t="str">
            <v>CONTINUOUS FLIGHT AUGER (CFA) PILES, PROOF LOAD TEST</v>
          </cell>
          <cell r="G7858">
            <v>0</v>
          </cell>
        </row>
        <row r="7859">
          <cell r="A7859" t="str">
            <v>894E10000</v>
          </cell>
          <cell r="C7859" t="str">
            <v>EACH</v>
          </cell>
          <cell r="D7859" t="str">
            <v>THERMAL INTEGRITY PROFILING (TIP) TEST</v>
          </cell>
          <cell r="G7859">
            <v>0</v>
          </cell>
        </row>
        <row r="7860">
          <cell r="A7860" t="str">
            <v>894E10100</v>
          </cell>
          <cell r="C7860" t="str">
            <v>FT</v>
          </cell>
          <cell r="D7860" t="str">
            <v>CONCRETE CORE SAMPLING AND GROUTING</v>
          </cell>
          <cell r="G7860">
            <v>0</v>
          </cell>
        </row>
        <row r="7861">
          <cell r="A7861" t="str">
            <v>894E10200</v>
          </cell>
          <cell r="C7861" t="str">
            <v>EACH</v>
          </cell>
          <cell r="D7861" t="str">
            <v>CONCRETE CORE STRENGTH TEST</v>
          </cell>
          <cell r="G7861">
            <v>0</v>
          </cell>
        </row>
        <row r="7862">
          <cell r="A7862" t="str">
            <v>895E10010</v>
          </cell>
          <cell r="C7862" t="str">
            <v>EACH</v>
          </cell>
          <cell r="D7862" t="str">
            <v>MANUFACTURED WATER QUALITY STRUCTURE, TYPE 1</v>
          </cell>
          <cell r="G7862">
            <v>0</v>
          </cell>
        </row>
        <row r="7863">
          <cell r="A7863" t="str">
            <v>895E10011</v>
          </cell>
          <cell r="C7863" t="str">
            <v>EACH</v>
          </cell>
          <cell r="D7863" t="str">
            <v>MANUFACTURED WATER QUALITY STRUCTURE, TYPE 1, AS PER PLAN</v>
          </cell>
          <cell r="G7863">
            <v>0</v>
          </cell>
        </row>
        <row r="7864">
          <cell r="A7864" t="str">
            <v>895E10020</v>
          </cell>
          <cell r="C7864" t="str">
            <v>EACH</v>
          </cell>
          <cell r="D7864" t="str">
            <v>MANUFACTURED WATER QUALITY STRUCTURE, TYPE 2</v>
          </cell>
          <cell r="G7864">
            <v>0</v>
          </cell>
        </row>
        <row r="7865">
          <cell r="A7865" t="str">
            <v>895E10021</v>
          </cell>
          <cell r="C7865" t="str">
            <v>EACH</v>
          </cell>
          <cell r="D7865" t="str">
            <v>MANUFACTURED WATER QUALITY STRUCTURE, TYPE 2, AS PER PLAN</v>
          </cell>
          <cell r="G7865">
            <v>0</v>
          </cell>
        </row>
        <row r="7866">
          <cell r="A7866" t="str">
            <v>895E10030</v>
          </cell>
          <cell r="C7866" t="str">
            <v>EACH</v>
          </cell>
          <cell r="D7866" t="str">
            <v>MANUFACTURED WATER QUALITY STRUCTURE, TYPE 3</v>
          </cell>
          <cell r="G7866">
            <v>0</v>
          </cell>
        </row>
        <row r="7867">
          <cell r="A7867" t="str">
            <v>895E10040</v>
          </cell>
          <cell r="C7867" t="str">
            <v>EACH</v>
          </cell>
          <cell r="D7867" t="str">
            <v>MANUFACTURED WATER QUALITY STRUCTURE, TYPE 4</v>
          </cell>
          <cell r="G7867">
            <v>0</v>
          </cell>
        </row>
        <row r="7868">
          <cell r="A7868" t="str">
            <v>896E00010</v>
          </cell>
          <cell r="C7868" t="str">
            <v>SNMT</v>
          </cell>
          <cell r="D7868" t="str">
            <v>PORTABLE NON-INTRUSIVE TRAFFIC SENSOR, CLASS I</v>
          </cell>
          <cell r="G7868">
            <v>0</v>
          </cell>
        </row>
        <row r="7869">
          <cell r="A7869" t="str">
            <v>896E00012</v>
          </cell>
          <cell r="C7869" t="str">
            <v>SNMT</v>
          </cell>
          <cell r="D7869" t="str">
            <v>PORTABLE NON-INTRUSIVE TRAFFIC SENSOR, CLASS II</v>
          </cell>
          <cell r="G7869">
            <v>0</v>
          </cell>
        </row>
        <row r="7870">
          <cell r="A7870" t="str">
            <v>896E00020</v>
          </cell>
          <cell r="C7870" t="str">
            <v>SNMT</v>
          </cell>
          <cell r="D7870" t="str">
            <v>PORTABLE CHANGEABLE MESSAGE SIGN</v>
          </cell>
          <cell r="G7870">
            <v>0</v>
          </cell>
        </row>
        <row r="7871">
          <cell r="A7871" t="str">
            <v>896E00021</v>
          </cell>
          <cell r="C7871" t="str">
            <v>SNMT</v>
          </cell>
          <cell r="D7871" t="str">
            <v>PORTABLE CHANGEABLE MESSAGE SIGN, AS PER PLAN</v>
          </cell>
          <cell r="G7871">
            <v>0</v>
          </cell>
        </row>
        <row r="7872">
          <cell r="A7872" t="str">
            <v>897E01010</v>
          </cell>
          <cell r="C7872" t="str">
            <v>SY</v>
          </cell>
          <cell r="D7872" t="str">
            <v>PAVEMENT PLANING, ASPHALT CONCRETE, CLASS A</v>
          </cell>
          <cell r="F7872" t="str">
            <v>SPECIFY DEPTH</v>
          </cell>
          <cell r="G7872">
            <v>1</v>
          </cell>
        </row>
        <row r="7873">
          <cell r="A7873" t="str">
            <v>897E01011</v>
          </cell>
          <cell r="C7873" t="str">
            <v>SY</v>
          </cell>
          <cell r="D7873" t="str">
            <v>PAVEMENT PLANING, ASPHALT CONCRETE, CLASS A, AS PER PLAN</v>
          </cell>
          <cell r="F7873" t="str">
            <v>SPECIFY DEPTH</v>
          </cell>
          <cell r="G7873">
            <v>1</v>
          </cell>
        </row>
        <row r="7874">
          <cell r="A7874" t="str">
            <v>897E01020</v>
          </cell>
          <cell r="C7874" t="str">
            <v>SY</v>
          </cell>
          <cell r="D7874" t="str">
            <v>PAVEMENT PLANING, ASPHALT CONCRETE, CLASS B</v>
          </cell>
          <cell r="F7874" t="str">
            <v>SPECIFY DEPTH</v>
          </cell>
          <cell r="G7874">
            <v>1</v>
          </cell>
        </row>
        <row r="7875">
          <cell r="A7875" t="str">
            <v>897E01021</v>
          </cell>
          <cell r="C7875" t="str">
            <v>SY</v>
          </cell>
          <cell r="D7875" t="str">
            <v>PAVEMENT PLANING, ASPHALT CONCRETE, CLASS B, AS PER PLAN</v>
          </cell>
          <cell r="F7875" t="str">
            <v>SPECIFY DEPTH</v>
          </cell>
          <cell r="G7875">
            <v>1</v>
          </cell>
        </row>
        <row r="7876">
          <cell r="A7876" t="str">
            <v>897E02000</v>
          </cell>
          <cell r="C7876" t="str">
            <v>SY</v>
          </cell>
          <cell r="D7876" t="str">
            <v>PATCHING PLANED SURFACE</v>
          </cell>
          <cell r="G7876">
            <v>0</v>
          </cell>
        </row>
        <row r="7877">
          <cell r="A7877" t="str">
            <v>897E02001</v>
          </cell>
          <cell r="C7877" t="str">
            <v>SY</v>
          </cell>
          <cell r="D7877" t="str">
            <v>PATCHING PLANED SURFACE, AS PER PLAN</v>
          </cell>
          <cell r="G7877">
            <v>0</v>
          </cell>
        </row>
        <row r="7878">
          <cell r="A7878" t="str">
            <v>898E10000</v>
          </cell>
          <cell r="C7878" t="str">
            <v>EACH</v>
          </cell>
          <cell r="D7878" t="str">
            <v>WIRELESS MAGNETOMETER DETECTION SYSTEM</v>
          </cell>
          <cell r="G7878">
            <v>0</v>
          </cell>
        </row>
        <row r="7879">
          <cell r="A7879" t="str">
            <v>898E10001</v>
          </cell>
          <cell r="C7879" t="str">
            <v>EACH</v>
          </cell>
          <cell r="D7879" t="str">
            <v>WIRELESS MAGNETOMETER DETECTION SYSTEM, AS PER PLAN</v>
          </cell>
          <cell r="G7879">
            <v>0</v>
          </cell>
        </row>
        <row r="7880">
          <cell r="A7880" t="str">
            <v>898E15000</v>
          </cell>
          <cell r="C7880" t="str">
            <v>LS</v>
          </cell>
          <cell r="D7880" t="str">
            <v>TRAINING FOR WIRELESS MAGNETOMETER DETECTION SYSTEM</v>
          </cell>
          <cell r="G7880">
            <v>0</v>
          </cell>
        </row>
        <row r="7881">
          <cell r="A7881" t="str">
            <v>899E10000</v>
          </cell>
          <cell r="C7881" t="str">
            <v>FT</v>
          </cell>
          <cell r="D7881" t="str">
            <v>CURED-IN-PLACE PIPE LINER</v>
          </cell>
          <cell r="F7881" t="str">
            <v>SPECIFY SIZE (___" DIAMETER)</v>
          </cell>
          <cell r="G7881">
            <v>1</v>
          </cell>
        </row>
        <row r="7882">
          <cell r="A7882" t="str">
            <v>899E10001</v>
          </cell>
          <cell r="C7882" t="str">
            <v>FT</v>
          </cell>
          <cell r="D7882" t="str">
            <v>CURED-IN-PLACE PIPE LINER, AS PER PLAN</v>
          </cell>
          <cell r="F7882" t="str">
            <v>SPECIFY SIZE (___" DIAMETER)</v>
          </cell>
          <cell r="G7882">
            <v>1</v>
          </cell>
        </row>
        <row r="7883">
          <cell r="A7883" t="str">
            <v>899E11000</v>
          </cell>
          <cell r="C7883" t="str">
            <v>FT</v>
          </cell>
          <cell r="D7883" t="str">
            <v>PVC CLOSE-FIT PIPE LINER</v>
          </cell>
          <cell r="F7883" t="str">
            <v>SPECIFY SIZE (___" DIAMETER)</v>
          </cell>
          <cell r="G7883">
            <v>1</v>
          </cell>
        </row>
        <row r="7884">
          <cell r="A7884" t="str">
            <v>899E11001</v>
          </cell>
          <cell r="C7884" t="str">
            <v>FT</v>
          </cell>
          <cell r="D7884" t="str">
            <v>PVC CLOSE-FIT PIPE LINER, AS PER PLAN</v>
          </cell>
          <cell r="F7884" t="str">
            <v>SPECIFY SIZE ( ___" DIAMETER)</v>
          </cell>
          <cell r="G7884">
            <v>1</v>
          </cell>
        </row>
        <row r="7885">
          <cell r="A7885" t="str">
            <v>900E00100</v>
          </cell>
          <cell r="C7885" t="str">
            <v>EACH</v>
          </cell>
          <cell r="D7885" t="str">
            <v>RAILROAD FLAGGING SERVICES</v>
          </cell>
          <cell r="F7885" t="str">
            <v>SEE PROPOSAL NOTE 151</v>
          </cell>
          <cell r="G7885">
            <v>0</v>
          </cell>
        </row>
        <row r="7886">
          <cell r="A7886" t="str">
            <v>900E01000</v>
          </cell>
          <cell r="B7886" t="str">
            <v>Y</v>
          </cell>
          <cell r="C7886" t="str">
            <v>MILE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900E10000</v>
          </cell>
          <cell r="B7887" t="str">
            <v>Y</v>
          </cell>
          <cell r="C7887" t="str">
            <v>FT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900E11000</v>
          </cell>
          <cell r="B7888" t="str">
            <v>Y</v>
          </cell>
          <cell r="C7888" t="str">
            <v>EACH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900E12000</v>
          </cell>
          <cell r="B7889" t="str">
            <v>Y</v>
          </cell>
          <cell r="C7889" t="str">
            <v>TKFT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900E13000</v>
          </cell>
          <cell r="B7890" t="str">
            <v>Y</v>
          </cell>
          <cell r="C7890" t="str">
            <v>PAIR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900E14000</v>
          </cell>
          <cell r="B7891" t="str">
            <v>Y</v>
          </cell>
          <cell r="C7891" t="str">
            <v>JT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900E15000</v>
          </cell>
          <cell r="B7892" t="str">
            <v>Y</v>
          </cell>
          <cell r="C7892" t="str">
            <v>SET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900E16000</v>
          </cell>
          <cell r="B7893" t="str">
            <v>Y</v>
          </cell>
          <cell r="C7893" t="str">
            <v>TON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900E17000</v>
          </cell>
          <cell r="B7894" t="str">
            <v>Y</v>
          </cell>
          <cell r="C7894" t="str">
            <v>LS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900E19000</v>
          </cell>
          <cell r="B7895" t="str">
            <v>Y</v>
          </cell>
          <cell r="C7895" t="str">
            <v>CY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900E20000</v>
          </cell>
          <cell r="B7896" t="str">
            <v>Y</v>
          </cell>
          <cell r="C7896" t="str">
            <v>SY</v>
          </cell>
          <cell r="D7896" t="str">
            <v>SPECIAL -</v>
          </cell>
          <cell r="F7896" t="str">
            <v>ADD SUPP DESC - RAIL ONLY</v>
          </cell>
          <cell r="G7896">
            <v>1</v>
          </cell>
        </row>
        <row r="7897">
          <cell r="A7897" t="str">
            <v>900E21000</v>
          </cell>
          <cell r="B7897" t="str">
            <v>Y</v>
          </cell>
          <cell r="C7897" t="str">
            <v>BNDL</v>
          </cell>
          <cell r="D7897" t="str">
            <v>SPECIAL -</v>
          </cell>
          <cell r="F7897" t="str">
            <v>ADD SUPP DESC - RAIL ONLY</v>
          </cell>
          <cell r="G7897">
            <v>1</v>
          </cell>
        </row>
        <row r="7898">
          <cell r="A7898" t="str">
            <v>900E22000</v>
          </cell>
          <cell r="B7898" t="str">
            <v>Y</v>
          </cell>
          <cell r="C7898" t="str">
            <v>LB</v>
          </cell>
          <cell r="D7898" t="str">
            <v>SPECIAL -</v>
          </cell>
          <cell r="F7898" t="str">
            <v>ADD SUPP DESC - RAIL ONLY</v>
          </cell>
          <cell r="G7898">
            <v>1</v>
          </cell>
        </row>
        <row r="7899">
          <cell r="A7899" t="str">
            <v>950E50000</v>
          </cell>
          <cell r="B7899" t="str">
            <v>Y</v>
          </cell>
          <cell r="C7899" t="str">
            <v>LS</v>
          </cell>
          <cell r="D7899" t="str">
            <v>SPECIAL - FACILITIES</v>
          </cell>
          <cell r="F7899" t="str">
            <v>ADD SUPPLEMENTAL DESCRIPTION</v>
          </cell>
          <cell r="G7899">
            <v>1</v>
          </cell>
        </row>
        <row r="7900">
          <cell r="A7900" t="str">
            <v>950E51000</v>
          </cell>
          <cell r="B7900" t="str">
            <v>Y</v>
          </cell>
          <cell r="C7900" t="str">
            <v>EACH</v>
          </cell>
          <cell r="D7900" t="str">
            <v>SPECIAL - FACILITIES</v>
          </cell>
          <cell r="F7900" t="str">
            <v>ADD SUPPLEMENTAL DESCRIPTION</v>
          </cell>
          <cell r="G7900">
            <v>1</v>
          </cell>
        </row>
        <row r="7901">
          <cell r="A7901" t="str">
            <v>990E10000</v>
          </cell>
          <cell r="C7901" t="str">
            <v>LS</v>
          </cell>
          <cell r="D7901" t="str">
            <v>ESTIMATED COST OF REPAIRS TO DETOUR</v>
          </cell>
          <cell r="F7901" t="str">
            <v>USE ONLY WITH CHANGE ORDERS</v>
          </cell>
          <cell r="G7901">
            <v>0</v>
          </cell>
        </row>
        <row r="7902">
          <cell r="A7902" t="str">
            <v>990E10010</v>
          </cell>
          <cell r="C7902" t="str">
            <v>LS</v>
          </cell>
          <cell r="D7902" t="str">
            <v>ESTIMATED COST OF RIGHT OF WAY</v>
          </cell>
          <cell r="F7902" t="str">
            <v>USE ONLY WITH CHANGE ORDERS</v>
          </cell>
          <cell r="G7902">
            <v>0</v>
          </cell>
        </row>
        <row r="7903">
          <cell r="A7903" t="str">
            <v>990E10020</v>
          </cell>
          <cell r="C7903" t="str">
            <v>LS</v>
          </cell>
          <cell r="D7903" t="str">
            <v>ESTIMATED COST OF ENGINEERING, SUPERINTENDENCE AND CONTINGENCIES</v>
          </cell>
          <cell r="F7903" t="str">
            <v>USE ONLY WITH CHANGE ORDERS</v>
          </cell>
          <cell r="G7903">
            <v>0</v>
          </cell>
        </row>
        <row r="7904">
          <cell r="A7904" t="str">
            <v>990E10030</v>
          </cell>
          <cell r="C7904" t="str">
            <v>LS</v>
          </cell>
          <cell r="D7904" t="str">
            <v>ESTIMATED COST OF PRELIMINARY ENGINEERING</v>
          </cell>
          <cell r="F7904" t="str">
            <v>USE ONLY WITH CHANGE ORDERS</v>
          </cell>
          <cell r="G7904">
            <v>0</v>
          </cell>
        </row>
        <row r="7905">
          <cell r="A7905" t="str">
            <v>990E10040</v>
          </cell>
          <cell r="C7905" t="str">
            <v>LS</v>
          </cell>
          <cell r="D7905" t="str">
            <v>ESTIMATED COST OF FORCE ACCOUNT WORK</v>
          </cell>
          <cell r="F7905" t="str">
            <v>USE ONLY WITH CHANGE ORDERS</v>
          </cell>
          <cell r="G7905">
            <v>0</v>
          </cell>
        </row>
        <row r="7906">
          <cell r="A7906" t="str">
            <v>990E10500</v>
          </cell>
          <cell r="C7906" t="str">
            <v>LS</v>
          </cell>
          <cell r="D7906" t="str">
            <v>ESTIMATED COST OF INCENTIVE/DISINCENTIVE PAYMENT</v>
          </cell>
          <cell r="F7906" t="str">
            <v>USE ONLY WITH CHANGE ORDERS</v>
          </cell>
          <cell r="G7906">
            <v>0</v>
          </cell>
        </row>
        <row r="7907">
          <cell r="A7907" t="str">
            <v>990E20000</v>
          </cell>
          <cell r="C7907" t="str">
            <v>LS</v>
          </cell>
          <cell r="D7907" t="str">
            <v>FORCE ACCOUNT</v>
          </cell>
          <cell r="F7907" t="str">
            <v>USE ONLY WITH CHANGE ORDERS</v>
          </cell>
          <cell r="G7907">
            <v>0</v>
          </cell>
        </row>
        <row r="7908">
          <cell r="A7908" t="str">
            <v>990E20010</v>
          </cell>
          <cell r="C7908" t="str">
            <v>LS</v>
          </cell>
          <cell r="D7908" t="str">
            <v>DIFFERENCE BETWEEN ESTIMATED AND ACTUAL COST OF FORCE ACCOUNT</v>
          </cell>
          <cell r="F7908" t="str">
            <v>USE ONLY WITH CHANGE ORDERS</v>
          </cell>
          <cell r="G7908">
            <v>0</v>
          </cell>
        </row>
        <row r="7909">
          <cell r="A7909" t="str">
            <v>990E21000</v>
          </cell>
          <cell r="C7909" t="str">
            <v>DLR</v>
          </cell>
          <cell r="D7909" t="str">
            <v>INTEREST PAYMENTS</v>
          </cell>
          <cell r="F7909" t="str">
            <v>USE ONLY WITH CHANGE ORDERS</v>
          </cell>
          <cell r="G7909">
            <v>0</v>
          </cell>
        </row>
        <row r="7910">
          <cell r="A7910" t="str">
            <v>990E24000</v>
          </cell>
          <cell r="C7910" t="str">
            <v>LS</v>
          </cell>
          <cell r="D7910" t="str">
            <v>BITUMINOUS PRICE ADJUSTMENT</v>
          </cell>
          <cell r="F7910" t="str">
            <v>USE ONLY WITH CHANGE ORDERS</v>
          </cell>
          <cell r="G7910">
            <v>0</v>
          </cell>
        </row>
        <row r="7911">
          <cell r="A7911" t="str">
            <v>990E24100</v>
          </cell>
          <cell r="C7911" t="str">
            <v>LS</v>
          </cell>
          <cell r="D7911" t="str">
            <v>446 ADJUSTMENT</v>
          </cell>
          <cell r="F7911" t="str">
            <v>USE ONLY WITH CHANGE ORDERS</v>
          </cell>
          <cell r="G7911">
            <v>0</v>
          </cell>
        </row>
        <row r="7912">
          <cell r="A7912" t="str">
            <v>990E24130</v>
          </cell>
          <cell r="C7912" t="str">
            <v>LS</v>
          </cell>
          <cell r="D7912" t="str">
            <v>447 MAT DENSITY ADJUSTMENT</v>
          </cell>
          <cell r="F7912" t="str">
            <v>USE ONLY WITH CHANGE ORDERS</v>
          </cell>
          <cell r="G7912">
            <v>0</v>
          </cell>
        </row>
        <row r="7913">
          <cell r="A7913" t="str">
            <v>990E24170</v>
          </cell>
          <cell r="C7913" t="str">
            <v>LS</v>
          </cell>
          <cell r="D7913" t="str">
            <v>447 JOINT DENSITY ADJUSTMENT</v>
          </cell>
          <cell r="F7913" t="str">
            <v>USE ONLY WITH CHANGE ORDERS</v>
          </cell>
          <cell r="G7913">
            <v>0</v>
          </cell>
        </row>
        <row r="7914">
          <cell r="A7914" t="str">
            <v>990E24200</v>
          </cell>
          <cell r="C7914" t="str">
            <v>LS</v>
          </cell>
          <cell r="D7914" t="str">
            <v>448 ADJUSTMENT</v>
          </cell>
          <cell r="F7914" t="str">
            <v>USE ONLY WITH CHANGE ORDERS</v>
          </cell>
          <cell r="G7914">
            <v>0</v>
          </cell>
        </row>
        <row r="7915">
          <cell r="A7915" t="str">
            <v>990E24300</v>
          </cell>
          <cell r="C7915" t="str">
            <v>LS</v>
          </cell>
          <cell r="D7915" t="str">
            <v>PAVEMENT SMOOTHNESS ADJUSTMENT (PN 420)</v>
          </cell>
          <cell r="F7915" t="str">
            <v>USE ONLY WITH CHANGE ORDERS</v>
          </cell>
          <cell r="G7915">
            <v>0</v>
          </cell>
        </row>
        <row r="7916">
          <cell r="A7916" t="str">
            <v>990E24350</v>
          </cell>
          <cell r="C7916" t="str">
            <v>LS</v>
          </cell>
          <cell r="D7916" t="str">
            <v>BRIDGE SMOOTHNESS ADJUSTMENT (PN 555)</v>
          </cell>
          <cell r="F7916" t="str">
            <v>USE ONLY WITH CHANGE ORDERS</v>
          </cell>
          <cell r="G7916">
            <v>0</v>
          </cell>
        </row>
        <row r="7917">
          <cell r="A7917" t="str">
            <v>990E24400</v>
          </cell>
          <cell r="C7917" t="str">
            <v>LS</v>
          </cell>
          <cell r="D7917" t="str">
            <v>STEEL PRICE ADJUSTMENT</v>
          </cell>
          <cell r="F7917" t="str">
            <v>USE ONLY WITH CHANGE ORDERS</v>
          </cell>
          <cell r="G7917">
            <v>0</v>
          </cell>
        </row>
        <row r="7918">
          <cell r="A7918" t="str">
            <v>990E24500</v>
          </cell>
          <cell r="C7918" t="str">
            <v>LS</v>
          </cell>
          <cell r="D7918" t="str">
            <v>QC / QA</v>
          </cell>
          <cell r="F7918" t="str">
            <v>USE ONLY WITH CHANGE ORDERS</v>
          </cell>
          <cell r="G7918">
            <v>0</v>
          </cell>
        </row>
        <row r="7919">
          <cell r="A7919" t="str">
            <v>990E24600</v>
          </cell>
          <cell r="C7919" t="str">
            <v>LS</v>
          </cell>
          <cell r="D7919" t="str">
            <v>LANDSCAPING ADJUSTMENT</v>
          </cell>
          <cell r="F7919" t="str">
            <v>USE ONLY WITH CHANGE ORDERS</v>
          </cell>
          <cell r="G7919">
            <v>0</v>
          </cell>
        </row>
        <row r="7920">
          <cell r="A7920" t="str">
            <v>990E24700</v>
          </cell>
          <cell r="C7920" t="str">
            <v>LS</v>
          </cell>
          <cell r="D7920" t="str">
            <v>104.02 ADJUSTMENT</v>
          </cell>
          <cell r="F7920" t="str">
            <v>USE ONLY WITH CHANGE ORDERS</v>
          </cell>
          <cell r="G7920">
            <v>0</v>
          </cell>
        </row>
        <row r="7921">
          <cell r="A7921" t="str">
            <v>990E24800</v>
          </cell>
          <cell r="C7921" t="str">
            <v>LS</v>
          </cell>
          <cell r="D7921" t="str">
            <v>NON-SPEC MATERIAL DEDUCTION</v>
          </cell>
          <cell r="F7921" t="str">
            <v>USE ONLY WITH CHANGE ORDERS</v>
          </cell>
          <cell r="G7921">
            <v>0</v>
          </cell>
        </row>
        <row r="7922">
          <cell r="A7922" t="str">
            <v>990E24900</v>
          </cell>
          <cell r="C7922" t="str">
            <v>LS</v>
          </cell>
          <cell r="D7922" t="str">
            <v>109.05 - BUY BACK MATERIAL</v>
          </cell>
          <cell r="F7922" t="str">
            <v>USE ONLY WITH CHANGE ORDERS</v>
          </cell>
          <cell r="G7922">
            <v>0</v>
          </cell>
        </row>
        <row r="7923">
          <cell r="A7923" t="str">
            <v>990E25000</v>
          </cell>
          <cell r="C7923" t="str">
            <v>LS</v>
          </cell>
          <cell r="D7923" t="str">
            <v>FUEL PRICE ADJUSTMENT</v>
          </cell>
          <cell r="F7923" t="str">
            <v>USE ONLY WITH CHANGE ORDERS</v>
          </cell>
          <cell r="G7923">
            <v>0</v>
          </cell>
        </row>
        <row r="7924">
          <cell r="A7924" t="str">
            <v>990E25010</v>
          </cell>
          <cell r="C7924" t="str">
            <v>LS</v>
          </cell>
          <cell r="D7924" t="str">
            <v>PORTLAND CEMENT PRICE ADJUSTMENT FOR MULTI-YEAR PROJECTS</v>
          </cell>
          <cell r="G7924">
            <v>0</v>
          </cell>
        </row>
        <row r="7925">
          <cell r="A7925" t="str">
            <v>990E25100</v>
          </cell>
          <cell r="C7925" t="str">
            <v>LS</v>
          </cell>
          <cell r="D7925" t="str">
            <v>UTILITY CONFLICT/DELAYS</v>
          </cell>
          <cell r="F7925" t="str">
            <v>USE ONLY WITH CHANGE ORDERS</v>
          </cell>
          <cell r="G7925">
            <v>0</v>
          </cell>
        </row>
        <row r="7926">
          <cell r="A7926" t="str">
            <v>990E25200</v>
          </cell>
          <cell r="C7926" t="str">
            <v>LS</v>
          </cell>
          <cell r="D7926" t="str">
            <v>ABANDONED UTILITY CONFLICT/DELAYS</v>
          </cell>
          <cell r="F7926" t="str">
            <v>USE ONLY WITH CHANGE ORDERS</v>
          </cell>
          <cell r="G7926">
            <v>0</v>
          </cell>
        </row>
        <row r="7927">
          <cell r="A7927" t="str">
            <v>990E25300</v>
          </cell>
          <cell r="C7927" t="str">
            <v>LS</v>
          </cell>
          <cell r="D7927" t="str">
            <v>105.03 NON-CONFORMANCE ADJUSTMENT</v>
          </cell>
          <cell r="F7927" t="str">
            <v>USE ONLY WITH CHANGE ORDERS</v>
          </cell>
          <cell r="G7927">
            <v>0</v>
          </cell>
        </row>
        <row r="7928">
          <cell r="A7928" t="str">
            <v>990E25310</v>
          </cell>
          <cell r="C7928" t="str">
            <v>LS</v>
          </cell>
          <cell r="D7928" t="str">
            <v>109.05.C.7 FINALIZATION BOND</v>
          </cell>
          <cell r="F7928" t="str">
            <v>USE ONLY WITH CHANGE ORDERS</v>
          </cell>
          <cell r="G7928">
            <v>0</v>
          </cell>
        </row>
        <row r="7929">
          <cell r="A7929" t="str">
            <v>990E25400</v>
          </cell>
          <cell r="C7929" t="str">
            <v>LS</v>
          </cell>
          <cell r="D7929" t="str">
            <v>LUMP SUM ADJUSTMENT - GENERAL / OTHER ITEMS</v>
          </cell>
          <cell r="F7929" t="str">
            <v>USE ONLY WITH CHANGE ORDERS</v>
          </cell>
          <cell r="G7929">
            <v>0</v>
          </cell>
        </row>
        <row r="7930">
          <cell r="A7930" t="str">
            <v>990E25500</v>
          </cell>
          <cell r="C7930" t="str">
            <v>LS</v>
          </cell>
          <cell r="D7930" t="str">
            <v>FAILURE TO MEET DBE COMMITMENTS</v>
          </cell>
          <cell r="F7930" t="str">
            <v>USE ONLY WITH CHANGE ORDERS</v>
          </cell>
          <cell r="G7930">
            <v>0</v>
          </cell>
        </row>
        <row r="7931">
          <cell r="A7931" t="str">
            <v>990E30000</v>
          </cell>
          <cell r="C7931" t="str">
            <v>LS</v>
          </cell>
          <cell r="D7931" t="str">
            <v>AGREED LUMP SUM</v>
          </cell>
          <cell r="F7931" t="str">
            <v>USE ONLY WITH CHANGE ORDERS</v>
          </cell>
          <cell r="G7931">
            <v>0</v>
          </cell>
        </row>
        <row r="7932">
          <cell r="A7932" t="str">
            <v>990E40000</v>
          </cell>
          <cell r="C7932" t="str">
            <v>EACH</v>
          </cell>
          <cell r="D7932" t="str">
            <v>AGREED UNIT PRICE</v>
          </cell>
          <cell r="F7932" t="str">
            <v>USE ONLY WITH CHANGE ORDERS</v>
          </cell>
          <cell r="G7932">
            <v>0</v>
          </cell>
        </row>
        <row r="7933">
          <cell r="A7933" t="str">
            <v>990E40010</v>
          </cell>
          <cell r="C7933" t="str">
            <v>FT</v>
          </cell>
          <cell r="D7933" t="str">
            <v>AGREED UNIT PRICE</v>
          </cell>
          <cell r="F7933" t="str">
            <v>USE ONLY WITH CHANGE ORDERS</v>
          </cell>
          <cell r="G7933">
            <v>0</v>
          </cell>
        </row>
        <row r="7934">
          <cell r="A7934" t="str">
            <v>990E40020</v>
          </cell>
          <cell r="C7934" t="str">
            <v>SF</v>
          </cell>
          <cell r="D7934" t="str">
            <v>AGREED UNIT PRICE</v>
          </cell>
          <cell r="F7934" t="str">
            <v>USE ONLY WITH CHANGE ORDERS</v>
          </cell>
          <cell r="G7934">
            <v>0</v>
          </cell>
        </row>
        <row r="7935">
          <cell r="A7935" t="str">
            <v>990E40030</v>
          </cell>
          <cell r="C7935" t="str">
            <v>SY</v>
          </cell>
          <cell r="D7935" t="str">
            <v>AGREED UNIT PRICE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990E40050</v>
          </cell>
          <cell r="C7936" t="str">
            <v>MILE</v>
          </cell>
          <cell r="D7936" t="str">
            <v>AGREED UNIT PRICE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990E40060</v>
          </cell>
          <cell r="C7937" t="str">
            <v>CY</v>
          </cell>
          <cell r="D7937" t="str">
            <v>AGREED UNIT PRICE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990E40070</v>
          </cell>
          <cell r="C7938" t="str">
            <v>LB</v>
          </cell>
          <cell r="D7938" t="str">
            <v>AGREED UNIT PRICE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990E40080</v>
          </cell>
          <cell r="C7939" t="str">
            <v>MNTH</v>
          </cell>
          <cell r="D7939" t="str">
            <v>AGREED UNIT PRICE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990E40090</v>
          </cell>
          <cell r="C7940" t="str">
            <v>TON</v>
          </cell>
          <cell r="D7940" t="str">
            <v>AGREED UNIT PRICE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990E40100</v>
          </cell>
          <cell r="C7941" t="str">
            <v>TKFT</v>
          </cell>
          <cell r="D7941" t="str">
            <v>AGREED UNIT PRICE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990E50000</v>
          </cell>
          <cell r="C7942" t="str">
            <v>HOUR</v>
          </cell>
          <cell r="D7942" t="str">
            <v>AGREED UNIT PRICE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990E50100</v>
          </cell>
          <cell r="C7943" t="str">
            <v>DAY</v>
          </cell>
          <cell r="D7943" t="str">
            <v>AGREED UNIT PRICE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990E50110</v>
          </cell>
          <cell r="C7944" t="str">
            <v>GAL</v>
          </cell>
          <cell r="D7944" t="str">
            <v>AGREED UNIT PRICE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990E50120</v>
          </cell>
          <cell r="C7945" t="str">
            <v>STA</v>
          </cell>
          <cell r="D7945" t="str">
            <v>AGREED UNIT PRICE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990E50130</v>
          </cell>
          <cell r="C7946" t="str">
            <v>MSF</v>
          </cell>
          <cell r="D7946" t="str">
            <v>AGREED UNIT PRICE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990E50140</v>
          </cell>
          <cell r="C7947" t="str">
            <v>MGAL</v>
          </cell>
          <cell r="D7947" t="str">
            <v>AGREED UNIT PRICE</v>
          </cell>
          <cell r="F7947" t="str">
            <v>USE ONLY WITH CHANGE ORDERS</v>
          </cell>
          <cell r="G7947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321"/>
  <sheetViews>
    <sheetView showGridLines="0" tabSelected="1" topLeftCell="A6" zoomScale="90" zoomScaleNormal="90" workbookViewId="0">
      <selection activeCell="O29" sqref="O29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4" width="7.6640625" style="5" customWidth="1"/>
    <col min="5" max="5" width="1.6640625" style="5" customWidth="1"/>
    <col min="6" max="6" width="7.6640625" style="5" customWidth="1"/>
    <col min="7" max="7" width="12.6640625" style="5" customWidth="1"/>
    <col min="8" max="8" width="6.6640625" style="5" customWidth="1"/>
    <col min="9" max="9" width="4.33203125" style="5" customWidth="1"/>
    <col min="10" max="10" width="12.6640625" style="5" customWidth="1"/>
    <col min="11" max="11" width="6.6640625" style="5" customWidth="1"/>
    <col min="12" max="12" width="9.6640625" style="6" customWidth="1"/>
    <col min="13" max="32" width="9.6640625" style="5" customWidth="1"/>
    <col min="33" max="33" width="2.6640625" style="5" customWidth="1"/>
    <col min="34" max="16384" width="9.109375" style="5"/>
  </cols>
  <sheetData>
    <row r="1" spans="1:39" ht="12.75" customHeight="1" x14ac:dyDescent="0.25">
      <c r="A1" s="5">
        <v>1</v>
      </c>
      <c r="D1" s="2"/>
      <c r="E1" s="2"/>
      <c r="F1" s="2"/>
      <c r="G1" s="3"/>
      <c r="H1" s="3" t="s">
        <v>6</v>
      </c>
      <c r="I1" s="3" t="s">
        <v>15</v>
      </c>
      <c r="J1" s="2" t="s">
        <v>14</v>
      </c>
      <c r="K1" s="1"/>
      <c r="L1" s="1"/>
      <c r="M1" s="1"/>
      <c r="N1" s="21"/>
      <c r="O1" s="1"/>
      <c r="P1" s="1"/>
      <c r="Q1" s="1"/>
      <c r="R1" s="21"/>
      <c r="S1" s="21"/>
      <c r="T1" s="21"/>
      <c r="U1" s="21"/>
      <c r="V1" s="21"/>
      <c r="W1" s="21"/>
      <c r="X1" s="1"/>
      <c r="Y1" s="1"/>
      <c r="Z1" s="1"/>
      <c r="AA1" s="1"/>
      <c r="AB1" s="1"/>
      <c r="AC1" s="1"/>
      <c r="AD1" s="23"/>
      <c r="AE1" s="23"/>
      <c r="AF1" s="23"/>
    </row>
    <row r="2" spans="1:39" ht="12.75" customHeight="1" x14ac:dyDescent="0.25">
      <c r="D2" s="2"/>
      <c r="E2" s="2"/>
      <c r="F2" s="2"/>
      <c r="G2" s="3"/>
      <c r="H2" s="3" t="s">
        <v>3</v>
      </c>
      <c r="I2" s="3" t="s">
        <v>16</v>
      </c>
      <c r="J2" s="2" t="s">
        <v>5</v>
      </c>
      <c r="K2" s="1"/>
      <c r="L2" s="1"/>
      <c r="M2" s="1"/>
      <c r="N2" s="21"/>
      <c r="O2" s="1"/>
      <c r="P2" s="1"/>
      <c r="Q2" s="1"/>
      <c r="R2" s="21"/>
      <c r="S2" s="21"/>
      <c r="T2" s="21"/>
      <c r="U2" s="21"/>
      <c r="V2" s="21"/>
      <c r="W2" s="21"/>
      <c r="X2" s="1"/>
      <c r="Y2" s="1"/>
      <c r="Z2" s="1"/>
      <c r="AA2" s="1"/>
      <c r="AB2" s="1"/>
      <c r="AC2" s="1"/>
      <c r="AD2" s="23"/>
      <c r="AE2" s="23"/>
      <c r="AF2" s="23"/>
    </row>
    <row r="3" spans="1:39" ht="12.75" customHeight="1" x14ac:dyDescent="0.25">
      <c r="D3" s="2"/>
      <c r="E3" s="3"/>
      <c r="F3" s="3"/>
      <c r="G3" s="3"/>
      <c r="H3" s="3"/>
      <c r="I3" s="3" t="s">
        <v>17</v>
      </c>
      <c r="J3" s="2" t="s">
        <v>4</v>
      </c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3"/>
      <c r="AE3" s="23"/>
      <c r="AF3" s="23"/>
    </row>
    <row r="4" spans="1:39" ht="12.75" customHeight="1" x14ac:dyDescent="0.25">
      <c r="D4" s="2"/>
      <c r="E4" s="3"/>
      <c r="F4" s="3"/>
      <c r="G4" s="4"/>
      <c r="H4" s="4"/>
      <c r="I4" s="3" t="s">
        <v>18</v>
      </c>
      <c r="J4" s="2" t="s">
        <v>12</v>
      </c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3"/>
      <c r="AE4" s="23"/>
      <c r="AF4" s="23"/>
    </row>
    <row r="5" spans="1:39" ht="12.75" customHeight="1" x14ac:dyDescent="0.25">
      <c r="D5" s="2"/>
      <c r="E5" s="3"/>
      <c r="F5" s="3"/>
      <c r="G5" s="4"/>
      <c r="H5" s="4"/>
      <c r="I5" s="3" t="s">
        <v>19</v>
      </c>
      <c r="J5" s="2" t="s">
        <v>13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2"/>
      <c r="Y5" s="22"/>
      <c r="Z5" s="1"/>
      <c r="AA5" s="1"/>
      <c r="AB5" s="22"/>
      <c r="AC5" s="22"/>
      <c r="AD5" s="23"/>
      <c r="AE5" s="23"/>
      <c r="AF5" s="23"/>
    </row>
    <row r="6" spans="1:39" ht="12.75" customHeight="1" thickBot="1" x14ac:dyDescent="0.3"/>
    <row r="7" spans="1:39" ht="12.75" customHeight="1" thickBot="1" x14ac:dyDescent="0.3">
      <c r="B7" s="25" t="s">
        <v>9</v>
      </c>
      <c r="D7" s="68" t="str">
        <f>"SUBSUMMARY SHEET " &amp; B8</f>
        <v xml:space="preserve">SUBSUMMARY SHEET 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H7" s="30">
        <v>1</v>
      </c>
      <c r="AI7" s="31" t="s">
        <v>21</v>
      </c>
      <c r="AJ7" s="32"/>
      <c r="AK7" s="32"/>
      <c r="AL7" s="32"/>
      <c r="AM7" s="32"/>
    </row>
    <row r="8" spans="1:39" ht="12.75" customHeight="1" thickBot="1" x14ac:dyDescent="0.3">
      <c r="B8" s="29"/>
      <c r="D8" s="48" t="s">
        <v>7</v>
      </c>
      <c r="E8" s="48"/>
      <c r="F8" s="48"/>
      <c r="G8" s="48"/>
      <c r="H8" s="48"/>
      <c r="I8" s="48"/>
      <c r="J8" s="48"/>
      <c r="K8" s="48"/>
      <c r="L8" s="24" t="s">
        <v>47</v>
      </c>
      <c r="M8" s="24" t="s">
        <v>48</v>
      </c>
      <c r="N8" s="24" t="s">
        <v>75</v>
      </c>
      <c r="O8" s="24" t="s">
        <v>49</v>
      </c>
      <c r="P8" s="24" t="s">
        <v>22</v>
      </c>
      <c r="Q8" s="24" t="s">
        <v>23</v>
      </c>
      <c r="R8" s="24" t="s">
        <v>24</v>
      </c>
      <c r="S8" s="24" t="s">
        <v>52</v>
      </c>
      <c r="T8" s="24" t="s">
        <v>25</v>
      </c>
      <c r="U8" s="24" t="s">
        <v>53</v>
      </c>
      <c r="V8" s="24" t="s">
        <v>27</v>
      </c>
      <c r="W8" s="24" t="s">
        <v>28</v>
      </c>
      <c r="X8" s="24" t="s">
        <v>29</v>
      </c>
      <c r="Y8" s="24" t="s">
        <v>30</v>
      </c>
      <c r="Z8" s="24" t="s">
        <v>50</v>
      </c>
      <c r="AA8" s="24" t="s">
        <v>72</v>
      </c>
      <c r="AB8" s="24" t="s">
        <v>51</v>
      </c>
      <c r="AC8" s="24" t="s">
        <v>31</v>
      </c>
      <c r="AD8" s="24" t="s">
        <v>32</v>
      </c>
      <c r="AE8" s="24"/>
      <c r="AF8" s="24"/>
    </row>
    <row r="9" spans="1:39" ht="12.75" customHeight="1" thickBot="1" x14ac:dyDescent="0.3">
      <c r="D9" s="49" t="s">
        <v>8</v>
      </c>
      <c r="E9" s="49"/>
      <c r="F9" s="49"/>
      <c r="G9" s="49"/>
      <c r="H9" s="49"/>
      <c r="I9" s="49"/>
      <c r="J9" s="49"/>
      <c r="K9" s="49"/>
      <c r="L9" s="20"/>
      <c r="M9" s="20"/>
      <c r="N9" s="20"/>
      <c r="O9" s="20"/>
      <c r="P9" s="20"/>
      <c r="Q9" s="20"/>
      <c r="R9" s="20"/>
      <c r="S9" s="20"/>
      <c r="T9" s="20" t="s">
        <v>26</v>
      </c>
      <c r="U9" s="20" t="s">
        <v>26</v>
      </c>
      <c r="V9" s="20"/>
      <c r="W9" s="20"/>
      <c r="X9" s="20"/>
      <c r="Y9" s="20"/>
      <c r="Z9" s="20"/>
      <c r="AA9" s="20" t="s">
        <v>74</v>
      </c>
      <c r="AB9" s="20"/>
      <c r="AC9" s="20"/>
      <c r="AD9" s="20"/>
      <c r="AE9" s="20"/>
      <c r="AF9" s="20"/>
    </row>
    <row r="10" spans="1:39" ht="12.75" customHeight="1" x14ac:dyDescent="0.25">
      <c r="B10" s="75" t="s">
        <v>10</v>
      </c>
      <c r="D10" s="50" t="s">
        <v>20</v>
      </c>
      <c r="E10" s="51"/>
      <c r="F10" s="78"/>
      <c r="G10" s="50" t="s">
        <v>0</v>
      </c>
      <c r="H10" s="51"/>
      <c r="I10" s="51"/>
      <c r="J10" s="51"/>
      <c r="K10" s="52"/>
      <c r="L10" s="7" t="str">
        <f t="shared" ref="L10:AF10" si="0">IF(OR(TRIM(L8)=0,TRIM(L8)=""),"",IF(IFERROR(TRIM(INDEX(QryItemNamed,MATCH(TRIM(L8),ITEM,0),2)),"")="Y","SPECIAL",LEFT(IFERROR(TRIM(INDEX(ITEM,MATCH(TRIM(L8),ITEM,0))),""),3)))</f>
        <v>202</v>
      </c>
      <c r="M10" s="8" t="str">
        <f t="shared" si="0"/>
        <v>202</v>
      </c>
      <c r="N10" s="8" t="str">
        <f t="shared" si="0"/>
        <v>611</v>
      </c>
      <c r="O10" s="8" t="str">
        <f t="shared" si="0"/>
        <v>611</v>
      </c>
      <c r="P10" s="8" t="str">
        <f t="shared" si="0"/>
        <v>614</v>
      </c>
      <c r="Q10" s="8" t="str">
        <f t="shared" si="0"/>
        <v>614</v>
      </c>
      <c r="R10" s="8" t="str">
        <f t="shared" si="0"/>
        <v>614</v>
      </c>
      <c r="S10" s="8" t="str">
        <f t="shared" si="0"/>
        <v>614</v>
      </c>
      <c r="T10" s="8" t="str">
        <f t="shared" si="0"/>
        <v>614</v>
      </c>
      <c r="U10" s="8" t="str">
        <f t="shared" si="0"/>
        <v>614</v>
      </c>
      <c r="V10" s="8" t="str">
        <f t="shared" si="0"/>
        <v>614</v>
      </c>
      <c r="W10" s="8" t="str">
        <f t="shared" si="0"/>
        <v>614</v>
      </c>
      <c r="X10" s="8" t="str">
        <f t="shared" si="0"/>
        <v>614</v>
      </c>
      <c r="Y10" s="8" t="str">
        <f t="shared" si="0"/>
        <v>614</v>
      </c>
      <c r="Z10" s="8" t="str">
        <f t="shared" si="0"/>
        <v>614</v>
      </c>
      <c r="AA10" s="8" t="str">
        <f t="shared" si="0"/>
        <v>614</v>
      </c>
      <c r="AB10" s="8" t="str">
        <f t="shared" si="0"/>
        <v>622</v>
      </c>
      <c r="AC10" s="8" t="str">
        <f t="shared" si="0"/>
        <v>622</v>
      </c>
      <c r="AD10" s="8" t="str">
        <f t="shared" si="0"/>
        <v>622</v>
      </c>
      <c r="AE10" s="8" t="str">
        <f t="shared" si="0"/>
        <v/>
      </c>
      <c r="AF10" s="8" t="str">
        <f t="shared" si="0"/>
        <v/>
      </c>
    </row>
    <row r="11" spans="1:39" ht="12.75" customHeight="1" x14ac:dyDescent="0.25">
      <c r="B11" s="76"/>
      <c r="D11" s="53"/>
      <c r="E11" s="54"/>
      <c r="F11" s="79"/>
      <c r="G11" s="53"/>
      <c r="H11" s="54"/>
      <c r="I11" s="54"/>
      <c r="J11" s="54"/>
      <c r="K11" s="55"/>
      <c r="L11" s="59" t="str">
        <f t="shared" ref="L11:AF11" si="1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STRUCTURE REMOVED</v>
      </c>
      <c r="M11" s="60" t="str">
        <f t="shared" si="1"/>
        <v>PIPE REMOVED, 24" AND UNDER</v>
      </c>
      <c r="N11" s="60" t="str">
        <f t="shared" si="1"/>
        <v>12" CONDUIT, TYPE B, AS PER PLAN</v>
      </c>
      <c r="O11" s="60" t="str">
        <f t="shared" si="1"/>
        <v>PRECAST REINFORCED CONCRETE OUTLET</v>
      </c>
      <c r="P11" s="60" t="str">
        <f t="shared" si="1"/>
        <v>WORK ZONE IMPACT ATTENUATOR, 24" WIDE HAZARDS, (UNIDIRECTIONAL)</v>
      </c>
      <c r="Q11" s="60" t="str">
        <f t="shared" si="1"/>
        <v>WORK ZONE LANE LINE, CLASS I, 4"</v>
      </c>
      <c r="R11" s="60" t="str">
        <f t="shared" si="1"/>
        <v>WORK ZONE CENTER LINE, CLASS I</v>
      </c>
      <c r="S11" s="60" t="str">
        <f t="shared" si="1"/>
        <v>WORK ZONE CENTER LINE, CLASS I, 740.06, TYPE I</v>
      </c>
      <c r="T11" s="60" t="str">
        <f t="shared" si="1"/>
        <v>WORK ZONE EDGE LINE, CLASS I, 4" (WHITE)</v>
      </c>
      <c r="U11" s="60" t="str">
        <f t="shared" si="1"/>
        <v>WORK ZONE EDGE LINE, CLASS I, 4", 740.06, TYPE I (WHITE)</v>
      </c>
      <c r="V11" s="60" t="str">
        <f t="shared" si="1"/>
        <v>WORK ZONE CHANNELIZING LINE, CLASS I, 8"</v>
      </c>
      <c r="W11" s="60" t="str">
        <f t="shared" si="1"/>
        <v>WORK ZONE DOTTED LINE, CLASS I</v>
      </c>
      <c r="X11" s="60" t="str">
        <f t="shared" si="1"/>
        <v>WORK ZONE STOP LINE, CLASS I</v>
      </c>
      <c r="Y11" s="69" t="str">
        <f t="shared" si="1"/>
        <v>WORK ZONE ARROW, CLASS I</v>
      </c>
      <c r="Z11" s="69" t="str">
        <f t="shared" si="1"/>
        <v>WORK ZONE ISLAND MARKING, CLASS I</v>
      </c>
      <c r="AA11" s="69" t="str">
        <f t="shared" si="1"/>
        <v>MAINTAINING TRAFFIC, MISC.: TEMPORARY SIGNALIZATION</v>
      </c>
      <c r="AB11" s="60" t="str">
        <f t="shared" si="1"/>
        <v>DUAL PORTABLE BARRIER TRANSITION/TERMINATION</v>
      </c>
      <c r="AC11" s="60" t="str">
        <f t="shared" si="1"/>
        <v>PORTABLE BARRIER, UNANCHORED</v>
      </c>
      <c r="AD11" s="60" t="str">
        <f t="shared" si="1"/>
        <v>PORTABLE BARRIER, ANCHORED</v>
      </c>
      <c r="AE11" s="60" t="str">
        <f t="shared" si="1"/>
        <v/>
      </c>
      <c r="AF11" s="60" t="str">
        <f t="shared" si="1"/>
        <v/>
      </c>
    </row>
    <row r="12" spans="1:39" ht="12.75" customHeight="1" x14ac:dyDescent="0.25">
      <c r="B12" s="76"/>
      <c r="D12" s="53"/>
      <c r="E12" s="54"/>
      <c r="F12" s="79"/>
      <c r="G12" s="53"/>
      <c r="H12" s="54"/>
      <c r="I12" s="54"/>
      <c r="J12" s="54"/>
      <c r="K12" s="55"/>
      <c r="L12" s="59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70"/>
      <c r="Z12" s="70"/>
      <c r="AA12" s="70"/>
      <c r="AB12" s="60"/>
      <c r="AC12" s="60"/>
      <c r="AD12" s="60"/>
      <c r="AE12" s="60"/>
      <c r="AF12" s="60"/>
    </row>
    <row r="13" spans="1:39" ht="12.75" customHeight="1" x14ac:dyDescent="0.25">
      <c r="B13" s="76"/>
      <c r="D13" s="53"/>
      <c r="E13" s="54"/>
      <c r="F13" s="79"/>
      <c r="G13" s="53"/>
      <c r="H13" s="54"/>
      <c r="I13" s="54"/>
      <c r="J13" s="54"/>
      <c r="K13" s="55"/>
      <c r="L13" s="59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70"/>
      <c r="Z13" s="70"/>
      <c r="AA13" s="70"/>
      <c r="AB13" s="60"/>
      <c r="AC13" s="60"/>
      <c r="AD13" s="60"/>
      <c r="AE13" s="60"/>
      <c r="AF13" s="60"/>
    </row>
    <row r="14" spans="1:39" ht="12.75" customHeight="1" x14ac:dyDescent="0.25">
      <c r="B14" s="76"/>
      <c r="D14" s="53"/>
      <c r="E14" s="54"/>
      <c r="F14" s="79"/>
      <c r="G14" s="53"/>
      <c r="H14" s="54"/>
      <c r="I14" s="54"/>
      <c r="J14" s="54"/>
      <c r="K14" s="55"/>
      <c r="L14" s="59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70"/>
      <c r="Z14" s="70"/>
      <c r="AA14" s="70"/>
      <c r="AB14" s="60"/>
      <c r="AC14" s="60"/>
      <c r="AD14" s="60"/>
      <c r="AE14" s="60"/>
      <c r="AF14" s="60"/>
    </row>
    <row r="15" spans="1:39" ht="12.75" customHeight="1" x14ac:dyDescent="0.25">
      <c r="B15" s="76"/>
      <c r="D15" s="53"/>
      <c r="E15" s="54"/>
      <c r="F15" s="79"/>
      <c r="G15" s="53"/>
      <c r="H15" s="54"/>
      <c r="I15" s="54"/>
      <c r="J15" s="54"/>
      <c r="K15" s="55"/>
      <c r="L15" s="59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70"/>
      <c r="Z15" s="70"/>
      <c r="AA15" s="70"/>
      <c r="AB15" s="60"/>
      <c r="AC15" s="60"/>
      <c r="AD15" s="60"/>
      <c r="AE15" s="60"/>
      <c r="AF15" s="60"/>
    </row>
    <row r="16" spans="1:39" ht="12.75" customHeight="1" x14ac:dyDescent="0.25">
      <c r="B16" s="76"/>
      <c r="D16" s="53"/>
      <c r="E16" s="54"/>
      <c r="F16" s="79"/>
      <c r="G16" s="53"/>
      <c r="H16" s="54"/>
      <c r="I16" s="54"/>
      <c r="J16" s="54"/>
      <c r="K16" s="55"/>
      <c r="L16" s="59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70"/>
      <c r="Z16" s="70"/>
      <c r="AA16" s="70"/>
      <c r="AB16" s="60"/>
      <c r="AC16" s="60"/>
      <c r="AD16" s="60"/>
      <c r="AE16" s="60"/>
      <c r="AF16" s="60"/>
    </row>
    <row r="17" spans="2:32" ht="12.75" customHeight="1" x14ac:dyDescent="0.25">
      <c r="B17" s="76"/>
      <c r="D17" s="53"/>
      <c r="E17" s="54"/>
      <c r="F17" s="79"/>
      <c r="G17" s="53"/>
      <c r="H17" s="54"/>
      <c r="I17" s="54"/>
      <c r="J17" s="54"/>
      <c r="K17" s="55"/>
      <c r="L17" s="59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70"/>
      <c r="Z17" s="70"/>
      <c r="AA17" s="70"/>
      <c r="AB17" s="60"/>
      <c r="AC17" s="60"/>
      <c r="AD17" s="60"/>
      <c r="AE17" s="60"/>
      <c r="AF17" s="60"/>
    </row>
    <row r="18" spans="2:32" ht="12.75" customHeight="1" x14ac:dyDescent="0.25">
      <c r="B18" s="76"/>
      <c r="D18" s="53"/>
      <c r="E18" s="54"/>
      <c r="F18" s="79"/>
      <c r="G18" s="53"/>
      <c r="H18" s="54"/>
      <c r="I18" s="54"/>
      <c r="J18" s="54"/>
      <c r="K18" s="55"/>
      <c r="L18" s="59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70"/>
      <c r="Z18" s="70"/>
      <c r="AA18" s="70"/>
      <c r="AB18" s="60"/>
      <c r="AC18" s="60"/>
      <c r="AD18" s="60"/>
      <c r="AE18" s="60"/>
      <c r="AF18" s="60"/>
    </row>
    <row r="19" spans="2:32" ht="12.75" customHeight="1" x14ac:dyDescent="0.25">
      <c r="B19" s="76"/>
      <c r="D19" s="53"/>
      <c r="E19" s="54"/>
      <c r="F19" s="79"/>
      <c r="G19" s="53"/>
      <c r="H19" s="54"/>
      <c r="I19" s="54"/>
      <c r="J19" s="54"/>
      <c r="K19" s="55"/>
      <c r="L19" s="59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70"/>
      <c r="Z19" s="70"/>
      <c r="AA19" s="70"/>
      <c r="AB19" s="60"/>
      <c r="AC19" s="60"/>
      <c r="AD19" s="60"/>
      <c r="AE19" s="60"/>
      <c r="AF19" s="60"/>
    </row>
    <row r="20" spans="2:32" ht="12.75" customHeight="1" x14ac:dyDescent="0.25">
      <c r="B20" s="76"/>
      <c r="D20" s="53"/>
      <c r="E20" s="54"/>
      <c r="F20" s="79"/>
      <c r="G20" s="53"/>
      <c r="H20" s="54"/>
      <c r="I20" s="54"/>
      <c r="J20" s="54"/>
      <c r="K20" s="55"/>
      <c r="L20" s="59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70"/>
      <c r="Z20" s="70"/>
      <c r="AA20" s="70"/>
      <c r="AB20" s="60"/>
      <c r="AC20" s="60"/>
      <c r="AD20" s="60"/>
      <c r="AE20" s="60"/>
      <c r="AF20" s="60"/>
    </row>
    <row r="21" spans="2:32" ht="12.75" customHeight="1" x14ac:dyDescent="0.25">
      <c r="B21" s="76"/>
      <c r="D21" s="53"/>
      <c r="E21" s="54"/>
      <c r="F21" s="79"/>
      <c r="G21" s="53"/>
      <c r="H21" s="54"/>
      <c r="I21" s="54"/>
      <c r="J21" s="54"/>
      <c r="K21" s="55"/>
      <c r="L21" s="59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70"/>
      <c r="Z21" s="70"/>
      <c r="AA21" s="70"/>
      <c r="AB21" s="60"/>
      <c r="AC21" s="60"/>
      <c r="AD21" s="60"/>
      <c r="AE21" s="60"/>
      <c r="AF21" s="60"/>
    </row>
    <row r="22" spans="2:32" ht="12.75" customHeight="1" x14ac:dyDescent="0.25">
      <c r="B22" s="76"/>
      <c r="D22" s="53"/>
      <c r="E22" s="54"/>
      <c r="F22" s="79"/>
      <c r="G22" s="53"/>
      <c r="H22" s="54"/>
      <c r="I22" s="54"/>
      <c r="J22" s="54"/>
      <c r="K22" s="55"/>
      <c r="L22" s="59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71"/>
      <c r="Z22" s="71"/>
      <c r="AA22" s="71"/>
      <c r="AB22" s="60"/>
      <c r="AC22" s="60"/>
      <c r="AD22" s="60"/>
      <c r="AE22" s="60"/>
      <c r="AF22" s="60"/>
    </row>
    <row r="23" spans="2:32" ht="12.75" customHeight="1" thickBot="1" x14ac:dyDescent="0.3">
      <c r="B23" s="77"/>
      <c r="D23" s="56"/>
      <c r="E23" s="57"/>
      <c r="F23" s="80"/>
      <c r="G23" s="56"/>
      <c r="H23" s="57"/>
      <c r="I23" s="57"/>
      <c r="J23" s="57"/>
      <c r="K23" s="58"/>
      <c r="L23" s="9" t="str">
        <f t="shared" ref="L23:AF23" si="2">IF(OR(TRIM(L8)=0,TRIM(L8)=""),"",IFERROR(TRIM(INDEX(QryItemNamed,MATCH(TRIM(L8),ITEM,0),3)),""))</f>
        <v>EACH</v>
      </c>
      <c r="M23" s="10" t="str">
        <f t="shared" si="2"/>
        <v>FT</v>
      </c>
      <c r="N23" s="10" t="str">
        <f t="shared" si="2"/>
        <v>FT</v>
      </c>
      <c r="O23" s="10" t="str">
        <f t="shared" si="2"/>
        <v>EACH</v>
      </c>
      <c r="P23" s="10" t="str">
        <f t="shared" si="2"/>
        <v>EACH</v>
      </c>
      <c r="Q23" s="10" t="str">
        <f t="shared" si="2"/>
        <v>MILE</v>
      </c>
      <c r="R23" s="10" t="str">
        <f t="shared" si="2"/>
        <v>MILE</v>
      </c>
      <c r="S23" s="10" t="str">
        <f t="shared" si="2"/>
        <v>MILE</v>
      </c>
      <c r="T23" s="10" t="str">
        <f t="shared" si="2"/>
        <v>MILE</v>
      </c>
      <c r="U23" s="10" t="str">
        <f t="shared" si="2"/>
        <v>MILE</v>
      </c>
      <c r="V23" s="10" t="str">
        <f t="shared" si="2"/>
        <v>FT</v>
      </c>
      <c r="W23" s="10" t="str">
        <f t="shared" si="2"/>
        <v>FT</v>
      </c>
      <c r="X23" s="10" t="str">
        <f t="shared" si="2"/>
        <v>FT</v>
      </c>
      <c r="Y23" s="10" t="str">
        <f t="shared" si="2"/>
        <v>EACH</v>
      </c>
      <c r="Z23" s="10" t="str">
        <f t="shared" si="2"/>
        <v>SF</v>
      </c>
      <c r="AA23" s="10" t="str">
        <f t="shared" si="2"/>
        <v>LS</v>
      </c>
      <c r="AB23" s="10" t="str">
        <f t="shared" si="2"/>
        <v>EACH</v>
      </c>
      <c r="AC23" s="10" t="str">
        <f t="shared" si="2"/>
        <v>FT</v>
      </c>
      <c r="AD23" s="10" t="str">
        <f t="shared" si="2"/>
        <v>FT</v>
      </c>
      <c r="AE23" s="10" t="str">
        <f t="shared" si="2"/>
        <v/>
      </c>
      <c r="AF23" s="10" t="str">
        <f t="shared" si="2"/>
        <v/>
      </c>
    </row>
    <row r="24" spans="2:32" ht="12.75" customHeight="1" x14ac:dyDescent="0.25">
      <c r="B24" s="26"/>
      <c r="D24" s="40"/>
      <c r="E24" s="37"/>
      <c r="F24" s="42"/>
      <c r="G24" s="72" t="s">
        <v>39</v>
      </c>
      <c r="H24" s="73"/>
      <c r="I24" s="73"/>
      <c r="J24" s="73"/>
      <c r="K24" s="74"/>
      <c r="L24" s="17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1"/>
      <c r="AD24" s="11"/>
      <c r="AE24" s="11"/>
      <c r="AF24" s="11"/>
    </row>
    <row r="25" spans="2:32" ht="12.75" customHeight="1" x14ac:dyDescent="0.25">
      <c r="B25" s="27"/>
      <c r="D25" s="41"/>
      <c r="E25" s="36"/>
      <c r="F25" s="43"/>
      <c r="G25" s="44" t="s">
        <v>46</v>
      </c>
      <c r="H25" s="45"/>
      <c r="I25" s="45"/>
      <c r="J25" s="45"/>
      <c r="K25" s="46"/>
      <c r="L25" s="17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2:32" ht="12.75" customHeight="1" x14ac:dyDescent="0.25">
      <c r="B26" s="27"/>
      <c r="D26" s="41"/>
      <c r="E26" s="36" t="s">
        <v>55</v>
      </c>
      <c r="F26" s="43"/>
      <c r="G26" s="16">
        <v>35750</v>
      </c>
      <c r="H26" s="17" t="s">
        <v>37</v>
      </c>
      <c r="I26" s="15" t="s">
        <v>1</v>
      </c>
      <c r="J26" s="16">
        <v>36000</v>
      </c>
      <c r="K26" s="18" t="s">
        <v>37</v>
      </c>
      <c r="L26" s="17"/>
      <c r="M26" s="17"/>
      <c r="N26" s="17"/>
      <c r="O26" s="17"/>
      <c r="P26" s="17"/>
      <c r="Q26" s="15"/>
      <c r="R26" s="33">
        <f>ROUNDUP(($J26-$G26)/5280,2)</f>
        <v>0.05</v>
      </c>
      <c r="S26" s="15"/>
      <c r="T26" s="15"/>
      <c r="U26" s="15"/>
      <c r="V26" s="15"/>
      <c r="W26" s="34">
        <f>$J26-$G26</f>
        <v>250</v>
      </c>
      <c r="X26" s="15"/>
      <c r="Y26" s="15"/>
      <c r="Z26" s="15"/>
      <c r="AA26" s="15"/>
      <c r="AB26" s="15"/>
      <c r="AC26" s="15"/>
      <c r="AD26" s="15"/>
      <c r="AE26" s="15"/>
      <c r="AF26" s="15"/>
    </row>
    <row r="27" spans="2:32" ht="12.75" customHeight="1" x14ac:dyDescent="0.25">
      <c r="B27" s="27"/>
      <c r="D27" s="41"/>
      <c r="E27" s="36" t="s">
        <v>55</v>
      </c>
      <c r="F27" s="43"/>
      <c r="G27" s="16">
        <v>36000</v>
      </c>
      <c r="H27" s="17" t="s">
        <v>37</v>
      </c>
      <c r="I27" s="15" t="s">
        <v>1</v>
      </c>
      <c r="J27" s="16">
        <v>36150</v>
      </c>
      <c r="K27" s="18" t="s">
        <v>37</v>
      </c>
      <c r="L27" s="17"/>
      <c r="M27" s="17"/>
      <c r="N27" s="17"/>
      <c r="O27" s="17"/>
      <c r="P27" s="17"/>
      <c r="Q27" s="15"/>
      <c r="R27" s="33">
        <f>ROUNDUP(($J27-$G27)/5280,2)</f>
        <v>0.03</v>
      </c>
      <c r="S27" s="33"/>
      <c r="T27" s="33"/>
      <c r="U27" s="33"/>
      <c r="V27" s="34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2:32" ht="12.75" customHeight="1" x14ac:dyDescent="0.25">
      <c r="B28" s="27"/>
      <c r="D28" s="41" t="s">
        <v>55</v>
      </c>
      <c r="E28" s="39" t="s">
        <v>54</v>
      </c>
      <c r="F28" s="43" t="s">
        <v>56</v>
      </c>
      <c r="G28" s="16">
        <v>36150</v>
      </c>
      <c r="H28" s="17" t="s">
        <v>37</v>
      </c>
      <c r="I28" s="15" t="s">
        <v>1</v>
      </c>
      <c r="J28" s="16">
        <v>36330</v>
      </c>
      <c r="K28" s="18" t="s">
        <v>37</v>
      </c>
      <c r="L28" s="17"/>
      <c r="M28" s="17"/>
      <c r="N28" s="17"/>
      <c r="O28" s="17"/>
      <c r="P28" s="17"/>
      <c r="Q28" s="15"/>
      <c r="R28" s="15"/>
      <c r="S28" s="33"/>
      <c r="T28" s="33"/>
      <c r="U28" s="33"/>
      <c r="V28" s="34">
        <f>$J28-$G28</f>
        <v>180</v>
      </c>
      <c r="W28" s="15"/>
      <c r="X28" s="15">
        <v>11</v>
      </c>
      <c r="Y28" s="15">
        <v>3</v>
      </c>
      <c r="Z28" s="15"/>
      <c r="AA28" s="15"/>
      <c r="AB28" s="15"/>
      <c r="AC28" s="15"/>
      <c r="AD28" s="15"/>
      <c r="AE28" s="15"/>
      <c r="AF28" s="15"/>
    </row>
    <row r="29" spans="2:32" ht="12.75" customHeight="1" x14ac:dyDescent="0.25">
      <c r="B29" s="27"/>
      <c r="D29" s="41"/>
      <c r="E29" s="36" t="s">
        <v>56</v>
      </c>
      <c r="F29" s="43"/>
      <c r="G29" s="16">
        <v>36425</v>
      </c>
      <c r="H29" s="17" t="s">
        <v>37</v>
      </c>
      <c r="I29" s="15" t="s">
        <v>1</v>
      </c>
      <c r="J29" s="16">
        <v>36450</v>
      </c>
      <c r="K29" s="18" t="s">
        <v>37</v>
      </c>
      <c r="L29" s="17"/>
      <c r="M29" s="17"/>
      <c r="N29" s="17"/>
      <c r="O29" s="17"/>
      <c r="P29" s="17"/>
      <c r="Q29" s="15"/>
      <c r="R29" s="33">
        <f>ROUNDUP(2*($J29-$G29)/5280,2)</f>
        <v>0.01</v>
      </c>
      <c r="S29" s="15"/>
      <c r="T29" s="15"/>
      <c r="U29" s="15"/>
      <c r="V29" s="34"/>
      <c r="W29" s="15"/>
      <c r="X29" s="15"/>
      <c r="Y29" s="15"/>
      <c r="Z29" s="15">
        <v>57</v>
      </c>
      <c r="AA29" s="15"/>
      <c r="AB29" s="15"/>
      <c r="AC29" s="15"/>
      <c r="AD29" s="15"/>
      <c r="AE29" s="15"/>
      <c r="AF29" s="15"/>
    </row>
    <row r="30" spans="2:32" ht="12.75" customHeight="1" x14ac:dyDescent="0.25">
      <c r="B30" s="27"/>
      <c r="D30" s="41"/>
      <c r="E30" s="36" t="s">
        <v>56</v>
      </c>
      <c r="F30" s="43"/>
      <c r="G30" s="16">
        <v>36450</v>
      </c>
      <c r="H30" s="17" t="s">
        <v>37</v>
      </c>
      <c r="I30" s="15" t="s">
        <v>1</v>
      </c>
      <c r="J30" s="16">
        <v>36600</v>
      </c>
      <c r="K30" s="18" t="s">
        <v>37</v>
      </c>
      <c r="L30" s="17"/>
      <c r="M30" s="17"/>
      <c r="N30" s="17"/>
      <c r="O30" s="17"/>
      <c r="P30" s="17">
        <v>1</v>
      </c>
      <c r="Q30" s="15"/>
      <c r="R30" s="33">
        <f>ROUNDUP(2*($J30-$G30)/5280,2)</f>
        <v>6.0000000000000005E-2</v>
      </c>
      <c r="S30" s="33"/>
      <c r="T30" s="33">
        <f t="shared" ref="T30:T36" si="3">ROUNDUP(($J30-$G30)/5280,2)</f>
        <v>0.03</v>
      </c>
      <c r="U30" s="33"/>
      <c r="V30" s="15"/>
      <c r="W30" s="15"/>
      <c r="X30" s="15"/>
      <c r="Y30" s="15"/>
      <c r="Z30" s="15"/>
      <c r="AA30" s="15"/>
      <c r="AB30" s="34"/>
      <c r="AC30" s="34">
        <f>ROUNDUP($J30-$G30,-1)</f>
        <v>150</v>
      </c>
      <c r="AD30" s="15"/>
      <c r="AE30" s="15"/>
      <c r="AF30" s="15"/>
    </row>
    <row r="31" spans="2:32" ht="12.75" customHeight="1" x14ac:dyDescent="0.25">
      <c r="B31" s="27"/>
      <c r="D31" s="41" t="s">
        <v>56</v>
      </c>
      <c r="E31" s="39" t="s">
        <v>54</v>
      </c>
      <c r="F31" s="43" t="s">
        <v>57</v>
      </c>
      <c r="G31" s="16">
        <v>36600</v>
      </c>
      <c r="H31" s="17" t="s">
        <v>37</v>
      </c>
      <c r="I31" s="15" t="s">
        <v>1</v>
      </c>
      <c r="J31" s="16">
        <v>38425</v>
      </c>
      <c r="K31" s="18" t="s">
        <v>37</v>
      </c>
      <c r="L31" s="17"/>
      <c r="M31" s="17"/>
      <c r="N31" s="17"/>
      <c r="O31" s="17"/>
      <c r="P31" s="17">
        <v>1</v>
      </c>
      <c r="Q31" s="15"/>
      <c r="R31" s="33">
        <f>ROUNDUP(($J31-$G31-110)/5280,2)</f>
        <v>0.33</v>
      </c>
      <c r="S31" s="33"/>
      <c r="T31" s="33">
        <f t="shared" si="3"/>
        <v>0.35000000000000003</v>
      </c>
      <c r="U31" s="33"/>
      <c r="V31" s="15"/>
      <c r="W31" s="15"/>
      <c r="X31" s="15">
        <f>17+12</f>
        <v>29</v>
      </c>
      <c r="Y31" s="15"/>
      <c r="Z31" s="15"/>
      <c r="AA31" s="15" t="s">
        <v>73</v>
      </c>
      <c r="AB31" s="15"/>
      <c r="AC31" s="15"/>
      <c r="AD31" s="34">
        <f>ROUNDUP($J31-$G31,-1)</f>
        <v>1830</v>
      </c>
      <c r="AE31" s="15"/>
      <c r="AF31" s="15"/>
    </row>
    <row r="32" spans="2:32" ht="12.75" customHeight="1" x14ac:dyDescent="0.25">
      <c r="B32" s="27"/>
      <c r="D32" s="41"/>
      <c r="E32" s="36" t="s">
        <v>57</v>
      </c>
      <c r="F32" s="43"/>
      <c r="G32" s="16">
        <v>38425</v>
      </c>
      <c r="H32" s="17" t="s">
        <v>37</v>
      </c>
      <c r="I32" s="15" t="s">
        <v>1</v>
      </c>
      <c r="J32" s="16">
        <v>38570</v>
      </c>
      <c r="K32" s="18" t="s">
        <v>37</v>
      </c>
      <c r="L32" s="17"/>
      <c r="M32" s="17"/>
      <c r="N32" s="17"/>
      <c r="O32" s="17"/>
      <c r="P32" s="17"/>
      <c r="Q32" s="15"/>
      <c r="R32" s="33">
        <f>ROUNDUP(($J32-$G32)/5280,2)</f>
        <v>0.03</v>
      </c>
      <c r="S32" s="33"/>
      <c r="T32" s="33">
        <f t="shared" si="3"/>
        <v>0.03</v>
      </c>
      <c r="U32" s="33"/>
      <c r="V32" s="15"/>
      <c r="W32" s="15"/>
      <c r="X32" s="15"/>
      <c r="Y32" s="15"/>
      <c r="Z32" s="15"/>
      <c r="AA32" s="15"/>
      <c r="AB32" s="15"/>
      <c r="AC32" s="15"/>
      <c r="AD32" s="34"/>
      <c r="AE32" s="15"/>
      <c r="AF32" s="15"/>
    </row>
    <row r="33" spans="2:32" ht="12.75" customHeight="1" x14ac:dyDescent="0.25">
      <c r="B33" s="27"/>
      <c r="D33" s="41"/>
      <c r="E33" s="36" t="s">
        <v>57</v>
      </c>
      <c r="F33" s="43"/>
      <c r="G33" s="16">
        <v>38570</v>
      </c>
      <c r="H33" s="17" t="s">
        <v>37</v>
      </c>
      <c r="I33" s="15" t="s">
        <v>1</v>
      </c>
      <c r="J33" s="16">
        <v>38720</v>
      </c>
      <c r="K33" s="18" t="s">
        <v>37</v>
      </c>
      <c r="L33" s="17"/>
      <c r="M33" s="17"/>
      <c r="N33" s="17"/>
      <c r="O33" s="17"/>
      <c r="P33" s="17"/>
      <c r="Q33" s="15"/>
      <c r="R33" s="33">
        <f>ROUNDUP(2*($J33-$G33)/5280,2)</f>
        <v>6.0000000000000005E-2</v>
      </c>
      <c r="S33" s="33"/>
      <c r="T33" s="33">
        <f t="shared" si="3"/>
        <v>0.03</v>
      </c>
      <c r="U33" s="33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</row>
    <row r="34" spans="2:32" ht="12.75" customHeight="1" x14ac:dyDescent="0.25">
      <c r="B34" s="27"/>
      <c r="D34" s="41" t="s">
        <v>57</v>
      </c>
      <c r="E34" s="39" t="s">
        <v>54</v>
      </c>
      <c r="F34" s="43" t="s">
        <v>58</v>
      </c>
      <c r="G34" s="16">
        <v>38720</v>
      </c>
      <c r="H34" s="17" t="s">
        <v>37</v>
      </c>
      <c r="I34" s="15" t="s">
        <v>1</v>
      </c>
      <c r="J34" s="16">
        <v>38770</v>
      </c>
      <c r="K34" s="18" t="s">
        <v>37</v>
      </c>
      <c r="L34" s="17"/>
      <c r="M34" s="17"/>
      <c r="N34" s="17"/>
      <c r="O34" s="17"/>
      <c r="P34" s="17"/>
      <c r="Q34" s="15"/>
      <c r="R34" s="33">
        <f>ROUNDUP(($J34-$G34)/5280,2)</f>
        <v>0.01</v>
      </c>
      <c r="S34" s="33"/>
      <c r="T34" s="33">
        <f t="shared" si="3"/>
        <v>0.01</v>
      </c>
      <c r="U34" s="33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2:32" ht="12.75" customHeight="1" x14ac:dyDescent="0.25">
      <c r="B35" s="27"/>
      <c r="D35" s="41"/>
      <c r="E35" s="36" t="s">
        <v>58</v>
      </c>
      <c r="F35" s="43"/>
      <c r="G35" s="16">
        <v>38770</v>
      </c>
      <c r="H35" s="17" t="s">
        <v>37</v>
      </c>
      <c r="I35" s="15" t="s">
        <v>1</v>
      </c>
      <c r="J35" s="16">
        <v>38845</v>
      </c>
      <c r="K35" s="18" t="s">
        <v>37</v>
      </c>
      <c r="L35" s="17"/>
      <c r="M35" s="17"/>
      <c r="N35" s="17"/>
      <c r="O35" s="17"/>
      <c r="P35" s="17"/>
      <c r="Q35" s="15"/>
      <c r="R35" s="15"/>
      <c r="S35" s="33"/>
      <c r="T35" s="33">
        <f t="shared" si="3"/>
        <v>0.02</v>
      </c>
      <c r="U35" s="33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2:32" ht="12.75" customHeight="1" x14ac:dyDescent="0.25">
      <c r="B36" s="27"/>
      <c r="D36" s="41"/>
      <c r="E36" s="36" t="s">
        <v>58</v>
      </c>
      <c r="F36" s="43"/>
      <c r="G36" s="16">
        <v>38845</v>
      </c>
      <c r="H36" s="17" t="s">
        <v>37</v>
      </c>
      <c r="I36" s="15" t="s">
        <v>1</v>
      </c>
      <c r="J36" s="16">
        <v>39095</v>
      </c>
      <c r="K36" s="18" t="s">
        <v>37</v>
      </c>
      <c r="L36" s="17"/>
      <c r="M36" s="17"/>
      <c r="N36" s="17"/>
      <c r="O36" s="17"/>
      <c r="P36" s="17"/>
      <c r="Q36" s="15"/>
      <c r="R36" s="15"/>
      <c r="S36" s="33"/>
      <c r="T36" s="33">
        <f t="shared" si="3"/>
        <v>0.05</v>
      </c>
      <c r="U36" s="33"/>
      <c r="V36" s="15"/>
      <c r="W36" s="34">
        <f>$J36-$G36</f>
        <v>250</v>
      </c>
      <c r="X36" s="15"/>
      <c r="Y36" s="15"/>
      <c r="Z36" s="15"/>
      <c r="AA36" s="15"/>
      <c r="AB36" s="15"/>
      <c r="AC36" s="15"/>
      <c r="AD36" s="15"/>
      <c r="AE36" s="15"/>
      <c r="AF36" s="15"/>
    </row>
    <row r="37" spans="2:32" ht="12.75" customHeight="1" x14ac:dyDescent="0.25">
      <c r="B37" s="27"/>
      <c r="D37" s="41"/>
      <c r="E37" s="36" t="s">
        <v>59</v>
      </c>
      <c r="F37" s="43"/>
      <c r="G37" s="16">
        <v>36900</v>
      </c>
      <c r="H37" s="17" t="s">
        <v>35</v>
      </c>
      <c r="I37" s="15" t="s">
        <v>1</v>
      </c>
      <c r="J37" s="16">
        <v>36900</v>
      </c>
      <c r="K37" s="18" t="s">
        <v>36</v>
      </c>
      <c r="L37" s="17"/>
      <c r="M37" s="17"/>
      <c r="N37" s="17">
        <v>55</v>
      </c>
      <c r="O37" s="17">
        <v>1</v>
      </c>
      <c r="P37" s="17"/>
      <c r="Q37" s="15"/>
      <c r="R37" s="15"/>
      <c r="S37" s="15"/>
      <c r="T37" s="33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</row>
    <row r="38" spans="2:32" ht="12.75" customHeight="1" x14ac:dyDescent="0.25">
      <c r="B38" s="27"/>
      <c r="D38" s="41"/>
      <c r="E38" s="36"/>
      <c r="F38" s="43"/>
      <c r="G38" s="16"/>
      <c r="H38" s="17"/>
      <c r="I38" s="15"/>
      <c r="J38" s="16"/>
      <c r="K38" s="18"/>
      <c r="L38" s="17"/>
      <c r="M38" s="17"/>
      <c r="N38" s="17"/>
      <c r="O38" s="17"/>
      <c r="P38" s="17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2:32" ht="12.75" customHeight="1" x14ac:dyDescent="0.25">
      <c r="B39" s="27"/>
      <c r="D39" s="41"/>
      <c r="E39" s="36"/>
      <c r="F39" s="43"/>
      <c r="G39" s="44" t="s">
        <v>40</v>
      </c>
      <c r="H39" s="45"/>
      <c r="I39" s="45"/>
      <c r="J39" s="45"/>
      <c r="K39" s="46"/>
      <c r="L39" s="17"/>
      <c r="M39" s="17"/>
      <c r="N39" s="17"/>
      <c r="O39" s="17"/>
      <c r="P39" s="17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2:32" ht="12.75" customHeight="1" x14ac:dyDescent="0.25">
      <c r="B40" s="27"/>
      <c r="D40" s="41"/>
      <c r="E40" s="36"/>
      <c r="F40" s="43"/>
      <c r="G40" s="44" t="s">
        <v>42</v>
      </c>
      <c r="H40" s="45"/>
      <c r="I40" s="45"/>
      <c r="J40" s="45"/>
      <c r="K40" s="46"/>
      <c r="L40" s="17"/>
      <c r="M40" s="17"/>
      <c r="N40" s="17"/>
      <c r="O40" s="17"/>
      <c r="P40" s="17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2:32" ht="12.75" customHeight="1" x14ac:dyDescent="0.25">
      <c r="B41" s="27"/>
      <c r="D41" s="41"/>
      <c r="E41" s="36" t="s">
        <v>71</v>
      </c>
      <c r="F41" s="43"/>
      <c r="G41" s="16">
        <v>35750</v>
      </c>
      <c r="H41" s="17" t="s">
        <v>37</v>
      </c>
      <c r="I41" s="15" t="s">
        <v>1</v>
      </c>
      <c r="J41" s="16">
        <v>36000</v>
      </c>
      <c r="K41" s="18" t="s">
        <v>37</v>
      </c>
      <c r="L41" s="17"/>
      <c r="M41" s="17"/>
      <c r="N41" s="17"/>
      <c r="O41" s="17"/>
      <c r="P41" s="17"/>
      <c r="Q41" s="15"/>
      <c r="R41" s="33"/>
      <c r="S41" s="33"/>
      <c r="T41" s="33">
        <f t="shared" ref="T41:T50" si="4">ROUNDUP(($J41-$G41)/5280,2)</f>
        <v>0.05</v>
      </c>
      <c r="U41" s="33"/>
      <c r="V41" s="15"/>
      <c r="W41" s="34">
        <f>$J41-$G41</f>
        <v>250</v>
      </c>
      <c r="X41" s="15"/>
      <c r="Y41" s="15"/>
      <c r="Z41" s="15"/>
      <c r="AA41" s="15"/>
      <c r="AB41" s="15"/>
      <c r="AC41" s="15"/>
      <c r="AD41" s="15"/>
      <c r="AE41" s="15"/>
      <c r="AF41" s="15"/>
    </row>
    <row r="42" spans="2:32" ht="12.75" customHeight="1" x14ac:dyDescent="0.25">
      <c r="B42" s="27"/>
      <c r="D42" s="41"/>
      <c r="E42" s="36" t="s">
        <v>71</v>
      </c>
      <c r="F42" s="43"/>
      <c r="G42" s="16">
        <v>36000</v>
      </c>
      <c r="H42" s="17" t="s">
        <v>37</v>
      </c>
      <c r="I42" s="15" t="s">
        <v>1</v>
      </c>
      <c r="J42" s="16">
        <v>36100</v>
      </c>
      <c r="K42" s="18" t="s">
        <v>37</v>
      </c>
      <c r="L42" s="17"/>
      <c r="M42" s="17"/>
      <c r="N42" s="17"/>
      <c r="O42" s="17"/>
      <c r="P42" s="17"/>
      <c r="Q42" s="15"/>
      <c r="R42" s="33">
        <f>ROUNDUP(($J42-$G42)/5280,2)</f>
        <v>0.02</v>
      </c>
      <c r="S42" s="33"/>
      <c r="T42" s="33">
        <f t="shared" si="4"/>
        <v>0.02</v>
      </c>
      <c r="U42" s="33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2:32" ht="12.75" customHeight="1" x14ac:dyDescent="0.25">
      <c r="B43" s="27"/>
      <c r="D43" s="41"/>
      <c r="E43" s="36" t="s">
        <v>71</v>
      </c>
      <c r="F43" s="43"/>
      <c r="G43" s="16">
        <v>36100</v>
      </c>
      <c r="H43" s="17" t="s">
        <v>37</v>
      </c>
      <c r="I43" s="15" t="s">
        <v>1</v>
      </c>
      <c r="J43" s="16">
        <v>36150</v>
      </c>
      <c r="K43" s="18" t="s">
        <v>37</v>
      </c>
      <c r="L43" s="17"/>
      <c r="M43" s="17"/>
      <c r="N43" s="17"/>
      <c r="O43" s="17"/>
      <c r="P43" s="17"/>
      <c r="Q43" s="15"/>
      <c r="R43" s="33">
        <f>ROUNDUP(2*($J43-$G43)/5280,2)</f>
        <v>0.02</v>
      </c>
      <c r="S43" s="33"/>
      <c r="T43" s="33">
        <f t="shared" si="4"/>
        <v>0.01</v>
      </c>
      <c r="U43" s="33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2:32" ht="12.75" customHeight="1" x14ac:dyDescent="0.25">
      <c r="B44" s="27"/>
      <c r="D44" s="41" t="s">
        <v>71</v>
      </c>
      <c r="E44" s="39" t="s">
        <v>54</v>
      </c>
      <c r="F44" s="43" t="s">
        <v>60</v>
      </c>
      <c r="G44" s="16">
        <v>36150</v>
      </c>
      <c r="H44" s="17" t="s">
        <v>37</v>
      </c>
      <c r="I44" s="15" t="s">
        <v>1</v>
      </c>
      <c r="J44" s="16">
        <v>36330</v>
      </c>
      <c r="K44" s="18" t="s">
        <v>37</v>
      </c>
      <c r="L44" s="17"/>
      <c r="M44" s="17"/>
      <c r="N44" s="17"/>
      <c r="O44" s="17"/>
      <c r="P44" s="17"/>
      <c r="Q44" s="15"/>
      <c r="R44" s="33">
        <f>ROUNDUP(($J44-$G44)/5280,2)</f>
        <v>0.04</v>
      </c>
      <c r="S44" s="33"/>
      <c r="T44" s="33">
        <f t="shared" si="4"/>
        <v>0.04</v>
      </c>
      <c r="U44" s="33"/>
      <c r="V44" s="34">
        <f>$J44-$G44</f>
        <v>180</v>
      </c>
      <c r="W44" s="15"/>
      <c r="X44" s="15">
        <v>11</v>
      </c>
      <c r="Y44" s="15">
        <v>3</v>
      </c>
      <c r="Z44" s="15"/>
      <c r="AA44" s="15"/>
      <c r="AB44" s="15"/>
      <c r="AC44" s="15"/>
      <c r="AD44" s="15"/>
      <c r="AE44" s="15"/>
      <c r="AF44" s="15"/>
    </row>
    <row r="45" spans="2:32" ht="12.75" customHeight="1" x14ac:dyDescent="0.25">
      <c r="B45" s="27"/>
      <c r="D45" s="41"/>
      <c r="E45" s="36" t="s">
        <v>60</v>
      </c>
      <c r="F45" s="43"/>
      <c r="G45" s="16">
        <v>36330</v>
      </c>
      <c r="H45" s="17" t="s">
        <v>37</v>
      </c>
      <c r="I45" s="15" t="s">
        <v>1</v>
      </c>
      <c r="J45" s="16">
        <v>36425</v>
      </c>
      <c r="K45" s="18" t="s">
        <v>37</v>
      </c>
      <c r="L45" s="17"/>
      <c r="M45" s="17"/>
      <c r="N45" s="17"/>
      <c r="O45" s="17"/>
      <c r="P45" s="17"/>
      <c r="Q45" s="15"/>
      <c r="R45" s="33"/>
      <c r="S45" s="33"/>
      <c r="T45" s="33">
        <f t="shared" si="4"/>
        <v>0.02</v>
      </c>
      <c r="U45" s="33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2:32" ht="12.75" customHeight="1" x14ac:dyDescent="0.25">
      <c r="B46" s="27"/>
      <c r="D46" s="41"/>
      <c r="E46" s="36" t="s">
        <v>60</v>
      </c>
      <c r="F46" s="43"/>
      <c r="G46" s="16">
        <v>36425</v>
      </c>
      <c r="H46" s="17" t="s">
        <v>37</v>
      </c>
      <c r="I46" s="15" t="s">
        <v>1</v>
      </c>
      <c r="J46" s="16">
        <v>36450</v>
      </c>
      <c r="K46" s="18" t="s">
        <v>37</v>
      </c>
      <c r="L46" s="17"/>
      <c r="M46" s="17"/>
      <c r="N46" s="17"/>
      <c r="O46" s="17"/>
      <c r="P46" s="17"/>
      <c r="Q46" s="15"/>
      <c r="R46" s="33">
        <f>ROUNDUP(2*($J46-$G46)/5280,2)</f>
        <v>0.01</v>
      </c>
      <c r="S46" s="33"/>
      <c r="T46" s="33">
        <f t="shared" si="4"/>
        <v>0.01</v>
      </c>
      <c r="U46" s="33"/>
      <c r="V46" s="15"/>
      <c r="W46" s="15"/>
      <c r="X46" s="15"/>
      <c r="Y46" s="15"/>
      <c r="Z46" s="15">
        <v>57</v>
      </c>
      <c r="AA46" s="15"/>
      <c r="AB46" s="15"/>
      <c r="AC46" s="15"/>
      <c r="AD46" s="15"/>
      <c r="AE46" s="15"/>
      <c r="AF46" s="15"/>
    </row>
    <row r="47" spans="2:32" ht="12.75" customHeight="1" x14ac:dyDescent="0.25">
      <c r="B47" s="27"/>
      <c r="D47" s="41"/>
      <c r="E47" s="36" t="s">
        <v>60</v>
      </c>
      <c r="F47" s="43"/>
      <c r="G47" s="16">
        <v>36450</v>
      </c>
      <c r="H47" s="17" t="s">
        <v>37</v>
      </c>
      <c r="I47" s="15" t="s">
        <v>1</v>
      </c>
      <c r="J47" s="16">
        <v>36600</v>
      </c>
      <c r="K47" s="18" t="s">
        <v>37</v>
      </c>
      <c r="L47" s="17"/>
      <c r="M47" s="17"/>
      <c r="N47" s="17"/>
      <c r="O47" s="17"/>
      <c r="P47" s="17">
        <v>1</v>
      </c>
      <c r="Q47" s="15"/>
      <c r="R47" s="33">
        <f>ROUNDUP(2*($J47-$G47)/5280,2)</f>
        <v>6.0000000000000005E-2</v>
      </c>
      <c r="S47" s="33"/>
      <c r="T47" s="33">
        <f t="shared" si="4"/>
        <v>0.03</v>
      </c>
      <c r="U47" s="33"/>
      <c r="V47" s="15"/>
      <c r="W47" s="15"/>
      <c r="X47" s="15"/>
      <c r="Y47" s="15"/>
      <c r="Z47" s="15"/>
      <c r="AA47" s="15"/>
      <c r="AB47" s="34"/>
      <c r="AC47" s="34">
        <f>ROUNDUP($J47-$G47,-1)</f>
        <v>150</v>
      </c>
      <c r="AD47" s="15"/>
      <c r="AE47" s="15"/>
      <c r="AF47" s="15"/>
    </row>
    <row r="48" spans="2:32" ht="12.75" customHeight="1" x14ac:dyDescent="0.25">
      <c r="B48" s="27"/>
      <c r="D48" s="41" t="s">
        <v>60</v>
      </c>
      <c r="E48" s="39" t="s">
        <v>54</v>
      </c>
      <c r="F48" s="43" t="s">
        <v>62</v>
      </c>
      <c r="G48" s="16">
        <v>36600</v>
      </c>
      <c r="H48" s="17" t="s">
        <v>37</v>
      </c>
      <c r="I48" s="15" t="s">
        <v>1</v>
      </c>
      <c r="J48" s="16">
        <v>38350</v>
      </c>
      <c r="K48" s="18" t="s">
        <v>37</v>
      </c>
      <c r="L48" s="17"/>
      <c r="M48" s="17"/>
      <c r="N48" s="17"/>
      <c r="O48" s="17"/>
      <c r="P48" s="17">
        <v>1</v>
      </c>
      <c r="Q48" s="15"/>
      <c r="R48" s="33">
        <f>ROUNDUP(($J48-$G48)/5280,2)-S48</f>
        <v>0.24000000000000005</v>
      </c>
      <c r="S48" s="33">
        <f>ROUNDUP((37817-37335.44)/5280,2)</f>
        <v>9.9999999999999992E-2</v>
      </c>
      <c r="T48" s="33">
        <f>ROUNDUP(($J48-$G48)/5280,2)-U48</f>
        <v>0.24000000000000005</v>
      </c>
      <c r="U48" s="33">
        <f>ROUNDUP((37817-37335.44)/5280,2)</f>
        <v>9.9999999999999992E-2</v>
      </c>
      <c r="V48" s="15"/>
      <c r="W48" s="15"/>
      <c r="X48" s="15"/>
      <c r="Y48" s="15"/>
      <c r="Z48" s="15"/>
      <c r="AA48" s="15"/>
      <c r="AB48" s="15"/>
      <c r="AC48" s="15"/>
      <c r="AD48" s="34">
        <f>ROUNDUP($J48-$G48,-1)</f>
        <v>1750</v>
      </c>
      <c r="AE48" s="15"/>
      <c r="AF48" s="15"/>
    </row>
    <row r="49" spans="2:32" ht="12.75" customHeight="1" x14ac:dyDescent="0.25">
      <c r="B49" s="27"/>
      <c r="D49" s="41"/>
      <c r="E49" s="36" t="s">
        <v>62</v>
      </c>
      <c r="F49" s="43"/>
      <c r="G49" s="16">
        <v>38350</v>
      </c>
      <c r="H49" s="17" t="s">
        <v>37</v>
      </c>
      <c r="I49" s="15" t="s">
        <v>1</v>
      </c>
      <c r="J49" s="16">
        <v>38555</v>
      </c>
      <c r="K49" s="18" t="s">
        <v>37</v>
      </c>
      <c r="L49" s="17"/>
      <c r="M49" s="17"/>
      <c r="N49" s="17"/>
      <c r="O49" s="17"/>
      <c r="P49" s="17"/>
      <c r="Q49" s="15"/>
      <c r="R49" s="33">
        <f>ROUNDUP(($J49-$G49)/5280,2)</f>
        <v>0.04</v>
      </c>
      <c r="S49" s="33"/>
      <c r="T49" s="33">
        <f t="shared" si="4"/>
        <v>0.04</v>
      </c>
      <c r="U49" s="33"/>
      <c r="V49" s="15"/>
      <c r="W49" s="15"/>
      <c r="X49" s="15"/>
      <c r="Y49" s="15"/>
      <c r="Z49" s="15"/>
      <c r="AA49" s="15"/>
      <c r="AB49" s="15"/>
      <c r="AC49" s="15"/>
      <c r="AD49" s="34"/>
      <c r="AE49" s="15"/>
      <c r="AF49" s="15"/>
    </row>
    <row r="50" spans="2:32" ht="12.75" customHeight="1" x14ac:dyDescent="0.25">
      <c r="B50" s="27"/>
      <c r="D50" s="41"/>
      <c r="E50" s="36" t="s">
        <v>62</v>
      </c>
      <c r="F50" s="43"/>
      <c r="G50" s="16">
        <v>38555</v>
      </c>
      <c r="H50" s="17" t="s">
        <v>37</v>
      </c>
      <c r="I50" s="15" t="s">
        <v>1</v>
      </c>
      <c r="J50" s="16">
        <v>38705</v>
      </c>
      <c r="K50" s="18" t="s">
        <v>37</v>
      </c>
      <c r="L50" s="17"/>
      <c r="M50" s="17"/>
      <c r="N50" s="17"/>
      <c r="O50" s="17"/>
      <c r="P50" s="17"/>
      <c r="Q50" s="15"/>
      <c r="R50" s="33">
        <f>ROUNDUP(2*($J50-$G50)/5280,2)</f>
        <v>6.0000000000000005E-2</v>
      </c>
      <c r="S50" s="33"/>
      <c r="T50" s="33">
        <f t="shared" si="4"/>
        <v>0.03</v>
      </c>
      <c r="U50" s="33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</row>
    <row r="51" spans="2:32" ht="12.75" customHeight="1" x14ac:dyDescent="0.25">
      <c r="B51" s="27"/>
      <c r="D51" s="41" t="s">
        <v>62</v>
      </c>
      <c r="E51" s="39" t="s">
        <v>54</v>
      </c>
      <c r="F51" s="43" t="s">
        <v>63</v>
      </c>
      <c r="G51" s="16">
        <v>38705</v>
      </c>
      <c r="H51" s="17" t="s">
        <v>37</v>
      </c>
      <c r="I51" s="15" t="s">
        <v>1</v>
      </c>
      <c r="J51" s="16">
        <v>38955</v>
      </c>
      <c r="K51" s="18" t="s">
        <v>37</v>
      </c>
      <c r="L51" s="17"/>
      <c r="M51" s="17"/>
      <c r="N51" s="17"/>
      <c r="O51" s="17"/>
      <c r="P51" s="17"/>
      <c r="Q51" s="15"/>
      <c r="R51" s="33">
        <f>ROUNDUP(($J51-$G51)/5280,2)</f>
        <v>0.05</v>
      </c>
      <c r="S51" s="33"/>
      <c r="T51" s="33">
        <f>ROUNDUP((38755-$G51)/5280,2)</f>
        <v>0.01</v>
      </c>
      <c r="U51" s="33"/>
      <c r="V51" s="15"/>
      <c r="W51" s="34">
        <f>$J51-$G51</f>
        <v>250</v>
      </c>
      <c r="X51" s="15"/>
      <c r="Y51" s="15"/>
      <c r="Z51" s="15"/>
      <c r="AA51" s="15"/>
      <c r="AB51" s="15"/>
      <c r="AC51" s="15"/>
      <c r="AD51" s="15"/>
      <c r="AE51" s="15"/>
      <c r="AF51" s="15"/>
    </row>
    <row r="52" spans="2:32" ht="12.75" customHeight="1" x14ac:dyDescent="0.25">
      <c r="B52" s="27"/>
      <c r="D52" s="41"/>
      <c r="E52" s="36" t="s">
        <v>63</v>
      </c>
      <c r="F52" s="43"/>
      <c r="G52" s="16">
        <v>38955</v>
      </c>
      <c r="H52" s="17" t="s">
        <v>37</v>
      </c>
      <c r="I52" s="15" t="s">
        <v>1</v>
      </c>
      <c r="J52" s="16">
        <v>39081.370000000003</v>
      </c>
      <c r="K52" s="18" t="s">
        <v>37</v>
      </c>
      <c r="L52" s="17"/>
      <c r="M52" s="17"/>
      <c r="N52" s="17"/>
      <c r="O52" s="17"/>
      <c r="P52" s="17"/>
      <c r="Q52" s="33">
        <f>ROUNDUP(($J52-$G52)/5280,2)</f>
        <v>0.03</v>
      </c>
      <c r="R52" s="33"/>
      <c r="S52" s="33"/>
      <c r="T52" s="33"/>
      <c r="U52" s="33"/>
      <c r="V52" s="15"/>
      <c r="W52" s="34"/>
      <c r="X52" s="15"/>
      <c r="Y52" s="15"/>
      <c r="Z52" s="15"/>
      <c r="AA52" s="15"/>
      <c r="AB52" s="15"/>
      <c r="AC52" s="15"/>
      <c r="AD52" s="15"/>
      <c r="AE52" s="15"/>
      <c r="AF52" s="15"/>
    </row>
    <row r="53" spans="2:32" ht="12.75" customHeight="1" x14ac:dyDescent="0.25">
      <c r="B53" s="27"/>
      <c r="D53" s="41"/>
      <c r="E53" s="36" t="s">
        <v>61</v>
      </c>
      <c r="F53" s="43"/>
      <c r="G53" s="16">
        <v>36900</v>
      </c>
      <c r="H53" s="17" t="s">
        <v>35</v>
      </c>
      <c r="I53" s="15" t="s">
        <v>1</v>
      </c>
      <c r="J53" s="16">
        <v>36900</v>
      </c>
      <c r="K53" s="18" t="s">
        <v>36</v>
      </c>
      <c r="L53" s="17">
        <v>1</v>
      </c>
      <c r="M53" s="17">
        <v>55</v>
      </c>
      <c r="N53" s="17"/>
      <c r="O53" s="17"/>
      <c r="P53" s="17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2:32" ht="12.75" customHeight="1" x14ac:dyDescent="0.25">
      <c r="B54" s="27"/>
      <c r="D54" s="41"/>
      <c r="E54" s="36"/>
      <c r="F54" s="43"/>
      <c r="G54" s="16"/>
      <c r="H54" s="17"/>
      <c r="I54" s="15"/>
      <c r="J54" s="16"/>
      <c r="K54" s="18"/>
      <c r="L54" s="17"/>
      <c r="M54" s="17"/>
      <c r="N54" s="17"/>
      <c r="O54" s="17"/>
      <c r="P54" s="17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</row>
    <row r="55" spans="2:32" ht="12.75" customHeight="1" x14ac:dyDescent="0.25">
      <c r="B55" s="27"/>
      <c r="D55" s="41"/>
      <c r="E55" s="36"/>
      <c r="F55" s="43"/>
      <c r="G55" s="44" t="s">
        <v>33</v>
      </c>
      <c r="H55" s="45"/>
      <c r="I55" s="45"/>
      <c r="J55" s="45"/>
      <c r="K55" s="46"/>
      <c r="L55" s="17"/>
      <c r="M55" s="17"/>
      <c r="N55" s="17"/>
      <c r="O55" s="17"/>
      <c r="P55" s="17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</row>
    <row r="56" spans="2:32" ht="12.75" customHeight="1" x14ac:dyDescent="0.25">
      <c r="B56" s="27"/>
      <c r="D56" s="41"/>
      <c r="E56" s="36"/>
      <c r="F56" s="43"/>
      <c r="G56" s="44" t="s">
        <v>34</v>
      </c>
      <c r="H56" s="45"/>
      <c r="I56" s="45"/>
      <c r="J56" s="45"/>
      <c r="K56" s="46"/>
      <c r="L56" s="17"/>
      <c r="M56" s="17"/>
      <c r="N56" s="17"/>
      <c r="O56" s="17"/>
      <c r="P56" s="17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</row>
    <row r="57" spans="2:32" ht="12.75" customHeight="1" x14ac:dyDescent="0.25">
      <c r="B57" s="27"/>
      <c r="D57" s="41"/>
      <c r="E57" s="36" t="s">
        <v>64</v>
      </c>
      <c r="F57" s="43"/>
      <c r="G57" s="16">
        <v>10850</v>
      </c>
      <c r="H57" s="17" t="s">
        <v>35</v>
      </c>
      <c r="I57" s="15" t="s">
        <v>1</v>
      </c>
      <c r="J57" s="16">
        <v>10850</v>
      </c>
      <c r="K57" s="18" t="s">
        <v>36</v>
      </c>
      <c r="L57" s="17"/>
      <c r="M57" s="17"/>
      <c r="N57" s="17"/>
      <c r="O57" s="17"/>
      <c r="P57" s="17"/>
      <c r="Q57" s="15"/>
      <c r="R57" s="15"/>
      <c r="S57" s="15"/>
      <c r="T57" s="15"/>
      <c r="U57" s="15"/>
      <c r="V57" s="15"/>
      <c r="W57" s="15"/>
      <c r="X57" s="15">
        <v>11</v>
      </c>
      <c r="Y57" s="15"/>
      <c r="Z57" s="15"/>
      <c r="AA57" s="15"/>
      <c r="AB57" s="15"/>
      <c r="AC57" s="15"/>
      <c r="AD57" s="15"/>
      <c r="AE57" s="15"/>
      <c r="AF57" s="15"/>
    </row>
    <row r="58" spans="2:32" ht="12.75" customHeight="1" x14ac:dyDescent="0.25">
      <c r="B58" s="27"/>
      <c r="D58" s="41"/>
      <c r="E58" s="36" t="s">
        <v>65</v>
      </c>
      <c r="F58" s="43"/>
      <c r="G58" s="16">
        <v>10900</v>
      </c>
      <c r="H58" s="17" t="s">
        <v>37</v>
      </c>
      <c r="I58" s="15" t="s">
        <v>1</v>
      </c>
      <c r="J58" s="16">
        <v>11307</v>
      </c>
      <c r="K58" s="18" t="s">
        <v>37</v>
      </c>
      <c r="L58" s="17"/>
      <c r="M58" s="17"/>
      <c r="N58" s="17"/>
      <c r="O58" s="17"/>
      <c r="P58" s="17">
        <v>2</v>
      </c>
      <c r="Q58" s="15"/>
      <c r="R58" s="15"/>
      <c r="S58" s="33"/>
      <c r="T58" s="33">
        <f>ROUNDUP(($J58-$G58)/5280,2)</f>
        <v>0.08</v>
      </c>
      <c r="U58" s="33"/>
      <c r="V58" s="15"/>
      <c r="W58" s="15"/>
      <c r="X58" s="15"/>
      <c r="Y58" s="15"/>
      <c r="Z58" s="15"/>
      <c r="AA58" s="15"/>
      <c r="AB58" s="34"/>
      <c r="AC58" s="34">
        <f>ROUNDUP($J58-$G58,-1)</f>
        <v>410</v>
      </c>
      <c r="AD58" s="15"/>
      <c r="AE58" s="15"/>
      <c r="AF58" s="15"/>
    </row>
    <row r="59" spans="2:32" ht="12.75" customHeight="1" x14ac:dyDescent="0.25">
      <c r="B59" s="27"/>
      <c r="D59" s="41" t="s">
        <v>65</v>
      </c>
      <c r="E59" s="39" t="s">
        <v>54</v>
      </c>
      <c r="F59" s="43" t="s">
        <v>66</v>
      </c>
      <c r="G59" s="16">
        <v>11307</v>
      </c>
      <c r="H59" s="17" t="s">
        <v>37</v>
      </c>
      <c r="I59" s="15" t="s">
        <v>1</v>
      </c>
      <c r="J59" s="16">
        <v>11650</v>
      </c>
      <c r="K59" s="18" t="s">
        <v>37</v>
      </c>
      <c r="L59" s="17"/>
      <c r="M59" s="17"/>
      <c r="N59" s="17"/>
      <c r="O59" s="17"/>
      <c r="P59" s="17"/>
      <c r="Q59" s="15"/>
      <c r="R59" s="15"/>
      <c r="S59" s="33"/>
      <c r="T59" s="33">
        <f>ROUNDUP(($J59-$G59)/5280,2)</f>
        <v>6.9999999999999993E-2</v>
      </c>
      <c r="U59" s="33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</row>
    <row r="60" spans="2:32" ht="12.75" customHeight="1" x14ac:dyDescent="0.25">
      <c r="B60" s="27"/>
      <c r="D60" s="41"/>
      <c r="E60" s="36" t="s">
        <v>66</v>
      </c>
      <c r="F60" s="43"/>
      <c r="G60" s="16">
        <v>11700</v>
      </c>
      <c r="H60" s="17" t="s">
        <v>38</v>
      </c>
      <c r="I60" s="15" t="s">
        <v>1</v>
      </c>
      <c r="J60" s="16">
        <v>11700</v>
      </c>
      <c r="K60" s="18" t="s">
        <v>35</v>
      </c>
      <c r="L60" s="17"/>
      <c r="M60" s="17"/>
      <c r="N60" s="17"/>
      <c r="O60" s="17"/>
      <c r="P60" s="17"/>
      <c r="Q60" s="15"/>
      <c r="R60" s="15"/>
      <c r="S60" s="15"/>
      <c r="T60" s="15"/>
      <c r="U60" s="15"/>
      <c r="V60" s="15"/>
      <c r="W60" s="15"/>
      <c r="X60" s="15">
        <v>11</v>
      </c>
      <c r="Y60" s="15"/>
      <c r="Z60" s="15"/>
      <c r="AA60" s="15"/>
      <c r="AB60" s="15"/>
      <c r="AC60" s="15"/>
      <c r="AD60" s="15"/>
      <c r="AE60" s="15"/>
      <c r="AF60" s="15"/>
    </row>
    <row r="61" spans="2:32" ht="12.75" customHeight="1" x14ac:dyDescent="0.25">
      <c r="B61" s="27"/>
      <c r="D61" s="41"/>
      <c r="E61" s="36"/>
      <c r="F61" s="43"/>
      <c r="G61" s="44" t="s">
        <v>41</v>
      </c>
      <c r="H61" s="45"/>
      <c r="I61" s="45"/>
      <c r="J61" s="45"/>
      <c r="K61" s="46"/>
      <c r="L61" s="17"/>
      <c r="M61" s="17"/>
      <c r="N61" s="17"/>
      <c r="O61" s="17"/>
      <c r="P61" s="17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</row>
    <row r="62" spans="2:32" ht="12.75" customHeight="1" x14ac:dyDescent="0.25">
      <c r="B62" s="27"/>
      <c r="D62" s="41"/>
      <c r="E62" s="36" t="s">
        <v>67</v>
      </c>
      <c r="F62" s="43"/>
      <c r="G62" s="16">
        <v>10900</v>
      </c>
      <c r="H62" s="17" t="s">
        <v>35</v>
      </c>
      <c r="I62" s="15" t="s">
        <v>1</v>
      </c>
      <c r="J62" s="16">
        <v>10900</v>
      </c>
      <c r="K62" s="18" t="s">
        <v>36</v>
      </c>
      <c r="L62" s="17"/>
      <c r="M62" s="17"/>
      <c r="N62" s="17"/>
      <c r="O62" s="17"/>
      <c r="P62" s="17"/>
      <c r="Q62" s="15"/>
      <c r="R62" s="15"/>
      <c r="S62" s="15"/>
      <c r="T62" s="15"/>
      <c r="U62" s="15"/>
      <c r="V62" s="15"/>
      <c r="W62" s="15"/>
      <c r="X62" s="15">
        <v>11</v>
      </c>
      <c r="Y62" s="15"/>
      <c r="Z62" s="15"/>
      <c r="AA62" s="15"/>
      <c r="AB62" s="15"/>
      <c r="AC62" s="15"/>
      <c r="AD62" s="15"/>
      <c r="AE62" s="15"/>
      <c r="AF62" s="15"/>
    </row>
    <row r="63" spans="2:32" ht="12.75" customHeight="1" x14ac:dyDescent="0.25">
      <c r="B63" s="27"/>
      <c r="D63" s="41"/>
      <c r="E63" s="36" t="s">
        <v>67</v>
      </c>
      <c r="F63" s="43"/>
      <c r="G63" s="16">
        <v>10950</v>
      </c>
      <c r="H63" s="17" t="s">
        <v>37</v>
      </c>
      <c r="I63" s="15" t="s">
        <v>1</v>
      </c>
      <c r="J63" s="16">
        <v>11650</v>
      </c>
      <c r="K63" s="18" t="s">
        <v>37</v>
      </c>
      <c r="L63" s="17"/>
      <c r="M63" s="17"/>
      <c r="N63" s="17"/>
      <c r="O63" s="17"/>
      <c r="P63" s="17">
        <v>2</v>
      </c>
      <c r="Q63" s="15"/>
      <c r="R63" s="15"/>
      <c r="S63" s="33"/>
      <c r="T63" s="33">
        <f>ROUNDUP(($J63-$G63)/5280,2)</f>
        <v>0.14000000000000001</v>
      </c>
      <c r="U63" s="33"/>
      <c r="V63" s="15"/>
      <c r="W63" s="15"/>
      <c r="X63" s="15"/>
      <c r="Y63" s="15"/>
      <c r="Z63" s="15"/>
      <c r="AA63" s="15"/>
      <c r="AB63" s="34"/>
      <c r="AC63" s="34">
        <f>ROUNDUP($J63-$G63,-1)</f>
        <v>700</v>
      </c>
      <c r="AD63" s="15"/>
      <c r="AE63" s="15"/>
      <c r="AF63" s="15"/>
    </row>
    <row r="64" spans="2:32" ht="12.75" customHeight="1" x14ac:dyDescent="0.25">
      <c r="B64" s="27"/>
      <c r="D64" s="41"/>
      <c r="E64" s="36" t="s">
        <v>67</v>
      </c>
      <c r="F64" s="43"/>
      <c r="G64" s="16">
        <v>11700</v>
      </c>
      <c r="H64" s="17" t="s">
        <v>38</v>
      </c>
      <c r="I64" s="15" t="s">
        <v>1</v>
      </c>
      <c r="J64" s="16">
        <v>11700</v>
      </c>
      <c r="K64" s="18" t="s">
        <v>35</v>
      </c>
      <c r="L64" s="17"/>
      <c r="M64" s="17"/>
      <c r="N64" s="17"/>
      <c r="O64" s="17"/>
      <c r="P64" s="17"/>
      <c r="Q64" s="15"/>
      <c r="R64" s="15"/>
      <c r="S64" s="15"/>
      <c r="T64" s="15"/>
      <c r="U64" s="15"/>
      <c r="V64" s="15"/>
      <c r="W64" s="15"/>
      <c r="X64" s="15">
        <v>11</v>
      </c>
      <c r="Y64" s="15"/>
      <c r="Z64" s="15"/>
      <c r="AA64" s="15"/>
      <c r="AB64" s="15"/>
      <c r="AC64" s="15"/>
      <c r="AD64" s="15"/>
      <c r="AE64" s="15"/>
      <c r="AF64" s="15"/>
    </row>
    <row r="65" spans="2:32" ht="12.75" customHeight="1" x14ac:dyDescent="0.25">
      <c r="B65" s="27"/>
      <c r="D65" s="41"/>
      <c r="E65" s="36"/>
      <c r="F65" s="43"/>
      <c r="G65" s="44" t="s">
        <v>42</v>
      </c>
      <c r="H65" s="45"/>
      <c r="I65" s="45"/>
      <c r="J65" s="45"/>
      <c r="K65" s="46"/>
      <c r="L65" s="17"/>
      <c r="M65" s="17"/>
      <c r="N65" s="17"/>
      <c r="O65" s="17"/>
      <c r="P65" s="17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</row>
    <row r="66" spans="2:32" ht="12.75" customHeight="1" x14ac:dyDescent="0.25">
      <c r="B66" s="27"/>
      <c r="D66" s="41"/>
      <c r="E66" s="36" t="s">
        <v>69</v>
      </c>
      <c r="F66" s="43"/>
      <c r="G66" s="16">
        <v>10870</v>
      </c>
      <c r="H66" s="17" t="s">
        <v>35</v>
      </c>
      <c r="I66" s="15" t="s">
        <v>1</v>
      </c>
      <c r="J66" s="16">
        <v>10870</v>
      </c>
      <c r="K66" s="18" t="s">
        <v>36</v>
      </c>
      <c r="L66" s="17"/>
      <c r="M66" s="17"/>
      <c r="N66" s="17"/>
      <c r="O66" s="17"/>
      <c r="P66" s="17"/>
      <c r="Q66" s="15"/>
      <c r="R66" s="15"/>
      <c r="S66" s="15"/>
      <c r="T66" s="15"/>
      <c r="U66" s="15"/>
      <c r="V66" s="15"/>
      <c r="W66" s="15"/>
      <c r="X66" s="15">
        <v>11</v>
      </c>
      <c r="Y66" s="15"/>
      <c r="Z66" s="15"/>
      <c r="AA66" s="15"/>
      <c r="AB66" s="15"/>
      <c r="AC66" s="15"/>
      <c r="AD66" s="15"/>
      <c r="AE66" s="15"/>
      <c r="AF66" s="15"/>
    </row>
    <row r="67" spans="2:32" ht="12.75" customHeight="1" x14ac:dyDescent="0.25">
      <c r="B67" s="27"/>
      <c r="D67" s="41"/>
      <c r="E67" s="36" t="s">
        <v>69</v>
      </c>
      <c r="F67" s="43"/>
      <c r="G67" s="16">
        <v>10920</v>
      </c>
      <c r="H67" s="17" t="s">
        <v>37</v>
      </c>
      <c r="I67" s="15" t="s">
        <v>1</v>
      </c>
      <c r="J67" s="16">
        <v>11650</v>
      </c>
      <c r="K67" s="18" t="s">
        <v>37</v>
      </c>
      <c r="L67" s="17"/>
      <c r="M67" s="17"/>
      <c r="N67" s="17"/>
      <c r="O67" s="17"/>
      <c r="P67" s="17">
        <v>2</v>
      </c>
      <c r="Q67" s="15"/>
      <c r="R67" s="15"/>
      <c r="S67" s="33"/>
      <c r="T67" s="33">
        <f>ROUNDUP(($J67-$G67)/5280,2)</f>
        <v>0.14000000000000001</v>
      </c>
      <c r="U67" s="33"/>
      <c r="V67" s="15"/>
      <c r="W67" s="15"/>
      <c r="X67" s="15"/>
      <c r="Y67" s="15"/>
      <c r="Z67" s="15"/>
      <c r="AA67" s="15"/>
      <c r="AB67" s="34"/>
      <c r="AC67" s="34">
        <f>ROUNDUP($J67-$G67,-1)</f>
        <v>730</v>
      </c>
      <c r="AD67" s="15"/>
      <c r="AE67" s="15"/>
      <c r="AF67" s="15"/>
    </row>
    <row r="68" spans="2:32" ht="12.75" customHeight="1" x14ac:dyDescent="0.25">
      <c r="B68" s="27"/>
      <c r="D68" s="41"/>
      <c r="E68" s="36" t="s">
        <v>69</v>
      </c>
      <c r="F68" s="43"/>
      <c r="G68" s="16">
        <v>11700</v>
      </c>
      <c r="H68" s="17" t="s">
        <v>38</v>
      </c>
      <c r="I68" s="15" t="s">
        <v>1</v>
      </c>
      <c r="J68" s="16">
        <v>11700</v>
      </c>
      <c r="K68" s="18" t="s">
        <v>35</v>
      </c>
      <c r="L68" s="17"/>
      <c r="M68" s="17"/>
      <c r="N68" s="17"/>
      <c r="O68" s="17"/>
      <c r="P68" s="17"/>
      <c r="Q68" s="15"/>
      <c r="R68" s="15"/>
      <c r="S68" s="15"/>
      <c r="T68" s="15"/>
      <c r="U68" s="15"/>
      <c r="V68" s="15"/>
      <c r="W68" s="15"/>
      <c r="X68" s="15">
        <v>11</v>
      </c>
      <c r="Y68" s="15"/>
      <c r="Z68" s="15"/>
      <c r="AA68" s="15"/>
      <c r="AB68" s="15"/>
      <c r="AC68" s="15"/>
      <c r="AD68" s="15"/>
      <c r="AE68" s="15"/>
      <c r="AF68" s="15"/>
    </row>
    <row r="69" spans="2:32" ht="12.75" customHeight="1" x14ac:dyDescent="0.25">
      <c r="B69" s="27"/>
      <c r="D69" s="41"/>
      <c r="E69" s="36"/>
      <c r="F69" s="43"/>
      <c r="G69" s="44" t="s">
        <v>43</v>
      </c>
      <c r="H69" s="45"/>
      <c r="I69" s="45"/>
      <c r="J69" s="45"/>
      <c r="K69" s="46"/>
      <c r="L69" s="17"/>
      <c r="M69" s="17"/>
      <c r="N69" s="17"/>
      <c r="O69" s="17"/>
      <c r="P69" s="17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</row>
    <row r="70" spans="2:32" ht="12.75" customHeight="1" x14ac:dyDescent="0.25">
      <c r="B70" s="27"/>
      <c r="D70" s="41"/>
      <c r="E70" s="36" t="s">
        <v>70</v>
      </c>
      <c r="F70" s="43"/>
      <c r="G70" s="16">
        <v>10870</v>
      </c>
      <c r="H70" s="17" t="s">
        <v>35</v>
      </c>
      <c r="I70" s="15" t="s">
        <v>1</v>
      </c>
      <c r="J70" s="16">
        <v>10870</v>
      </c>
      <c r="K70" s="18" t="s">
        <v>36</v>
      </c>
      <c r="L70" s="17"/>
      <c r="M70" s="17"/>
      <c r="N70" s="17"/>
      <c r="O70" s="17"/>
      <c r="P70" s="17"/>
      <c r="Q70" s="15"/>
      <c r="R70" s="15"/>
      <c r="S70" s="15"/>
      <c r="T70" s="15"/>
      <c r="U70" s="15"/>
      <c r="V70" s="15"/>
      <c r="W70" s="15"/>
      <c r="X70" s="15">
        <v>11</v>
      </c>
      <c r="Y70" s="15"/>
      <c r="Z70" s="15"/>
      <c r="AA70" s="15"/>
      <c r="AB70" s="15"/>
      <c r="AC70" s="15"/>
      <c r="AD70" s="15"/>
      <c r="AE70" s="15"/>
      <c r="AF70" s="15"/>
    </row>
    <row r="71" spans="2:32" ht="12.75" customHeight="1" x14ac:dyDescent="0.25">
      <c r="B71" s="27"/>
      <c r="D71" s="41"/>
      <c r="E71" s="36" t="s">
        <v>70</v>
      </c>
      <c r="F71" s="43"/>
      <c r="G71" s="16">
        <v>10920</v>
      </c>
      <c r="H71" s="17" t="s">
        <v>37</v>
      </c>
      <c r="I71" s="15" t="s">
        <v>1</v>
      </c>
      <c r="J71" s="16">
        <v>11650</v>
      </c>
      <c r="K71" s="18" t="s">
        <v>37</v>
      </c>
      <c r="L71" s="17"/>
      <c r="M71" s="17"/>
      <c r="N71" s="17"/>
      <c r="O71" s="17"/>
      <c r="P71" s="17">
        <v>2</v>
      </c>
      <c r="Q71" s="15"/>
      <c r="R71" s="15"/>
      <c r="S71" s="33"/>
      <c r="T71" s="33">
        <f>ROUNDUP(($J71-$G71)/5280,2)</f>
        <v>0.14000000000000001</v>
      </c>
      <c r="U71" s="33"/>
      <c r="V71" s="15"/>
      <c r="W71" s="15"/>
      <c r="X71" s="15"/>
      <c r="Y71" s="15"/>
      <c r="Z71" s="15"/>
      <c r="AA71" s="15"/>
      <c r="AB71" s="34"/>
      <c r="AC71" s="34">
        <f>ROUNDUP($J71-$G71,-1)</f>
        <v>730</v>
      </c>
      <c r="AD71" s="15"/>
      <c r="AE71" s="15"/>
      <c r="AF71" s="15"/>
    </row>
    <row r="72" spans="2:32" ht="12.75" customHeight="1" x14ac:dyDescent="0.25">
      <c r="B72" s="27"/>
      <c r="D72" s="41"/>
      <c r="E72" s="36" t="s">
        <v>70</v>
      </c>
      <c r="F72" s="43"/>
      <c r="G72" s="16">
        <v>11700</v>
      </c>
      <c r="H72" s="17" t="s">
        <v>38</v>
      </c>
      <c r="I72" s="15" t="s">
        <v>1</v>
      </c>
      <c r="J72" s="16">
        <v>11700</v>
      </c>
      <c r="K72" s="18" t="s">
        <v>35</v>
      </c>
      <c r="L72" s="17"/>
      <c r="M72" s="17"/>
      <c r="N72" s="17"/>
      <c r="O72" s="17"/>
      <c r="P72" s="17"/>
      <c r="Q72" s="15"/>
      <c r="R72" s="15"/>
      <c r="S72" s="15"/>
      <c r="T72" s="15"/>
      <c r="U72" s="15"/>
      <c r="V72" s="15"/>
      <c r="W72" s="15"/>
      <c r="X72" s="15">
        <v>11</v>
      </c>
      <c r="Y72" s="15"/>
      <c r="Z72" s="15"/>
      <c r="AA72" s="15"/>
      <c r="AB72" s="15"/>
      <c r="AC72" s="15"/>
      <c r="AD72" s="15"/>
      <c r="AE72" s="15"/>
      <c r="AF72" s="15"/>
    </row>
    <row r="73" spans="2:32" ht="12.75" customHeight="1" x14ac:dyDescent="0.25">
      <c r="B73" s="27"/>
      <c r="D73" s="41"/>
      <c r="E73" s="36"/>
      <c r="F73" s="43"/>
      <c r="G73" s="16"/>
      <c r="H73" s="17"/>
      <c r="I73" s="15"/>
      <c r="J73" s="16"/>
      <c r="K73" s="18"/>
      <c r="L73" s="17"/>
      <c r="M73" s="17"/>
      <c r="N73" s="17"/>
      <c r="O73" s="17"/>
      <c r="P73" s="17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</row>
    <row r="74" spans="2:32" ht="12.75" customHeight="1" x14ac:dyDescent="0.25">
      <c r="B74" s="27"/>
      <c r="D74" s="41"/>
      <c r="E74" s="36"/>
      <c r="F74" s="43"/>
      <c r="G74" s="44" t="s">
        <v>44</v>
      </c>
      <c r="H74" s="45"/>
      <c r="I74" s="45"/>
      <c r="J74" s="45"/>
      <c r="K74" s="46"/>
      <c r="L74" s="17"/>
      <c r="M74" s="17"/>
      <c r="N74" s="17"/>
      <c r="O74" s="17"/>
      <c r="P74" s="17"/>
      <c r="Q74" s="15"/>
      <c r="R74" s="15"/>
      <c r="S74" s="33"/>
      <c r="T74" s="33"/>
      <c r="U74" s="33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</row>
    <row r="75" spans="2:32" ht="12.75" customHeight="1" x14ac:dyDescent="0.25">
      <c r="B75" s="27"/>
      <c r="D75" s="41"/>
      <c r="E75" s="36"/>
      <c r="F75" s="43"/>
      <c r="G75" s="44" t="s">
        <v>45</v>
      </c>
      <c r="H75" s="45"/>
      <c r="I75" s="45"/>
      <c r="J75" s="45"/>
      <c r="K75" s="46"/>
      <c r="L75" s="17"/>
      <c r="M75" s="17"/>
      <c r="N75" s="17"/>
      <c r="O75" s="17"/>
      <c r="P75" s="17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</row>
    <row r="76" spans="2:32" ht="12.75" customHeight="1" x14ac:dyDescent="0.25">
      <c r="B76" s="27"/>
      <c r="D76" s="41"/>
      <c r="E76" s="36" t="s">
        <v>68</v>
      </c>
      <c r="F76" s="43"/>
      <c r="G76" s="16">
        <v>38175</v>
      </c>
      <c r="H76" s="17" t="s">
        <v>38</v>
      </c>
      <c r="I76" s="15" t="s">
        <v>1</v>
      </c>
      <c r="J76" s="16">
        <v>38446</v>
      </c>
      <c r="K76" s="18" t="s">
        <v>35</v>
      </c>
      <c r="L76" s="17"/>
      <c r="M76" s="17"/>
      <c r="N76" s="17"/>
      <c r="O76" s="17"/>
      <c r="P76" s="17">
        <v>1</v>
      </c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>
        <v>1</v>
      </c>
      <c r="AC76" s="15"/>
      <c r="AD76" s="34">
        <f>ROUNDUP($J76-$G76,-1)</f>
        <v>280</v>
      </c>
      <c r="AE76" s="15"/>
      <c r="AF76" s="15"/>
    </row>
    <row r="77" spans="2:32" ht="12.75" customHeight="1" x14ac:dyDescent="0.25">
      <c r="B77" s="27"/>
      <c r="D77" s="41"/>
      <c r="E77" s="36" t="s">
        <v>68</v>
      </c>
      <c r="F77" s="43"/>
      <c r="G77" s="16">
        <v>38425</v>
      </c>
      <c r="H77" s="17" t="s">
        <v>35</v>
      </c>
      <c r="I77" s="15" t="s">
        <v>1</v>
      </c>
      <c r="J77" s="16">
        <v>38460</v>
      </c>
      <c r="K77" s="18" t="s">
        <v>35</v>
      </c>
      <c r="L77" s="17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34">
        <f>ROUNDUP($J77-$G77,-1)</f>
        <v>40</v>
      </c>
      <c r="AE77" s="15"/>
      <c r="AF77" s="15"/>
    </row>
    <row r="78" spans="2:32" ht="12.75" customHeight="1" x14ac:dyDescent="0.25">
      <c r="B78" s="27"/>
      <c r="D78" s="41"/>
      <c r="E78" s="36"/>
      <c r="F78" s="43"/>
      <c r="G78" s="16"/>
      <c r="H78" s="17"/>
      <c r="I78" s="15"/>
      <c r="J78" s="16"/>
      <c r="K78" s="18"/>
      <c r="L78" s="17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</row>
    <row r="79" spans="2:32" ht="12.75" customHeight="1" x14ac:dyDescent="0.25">
      <c r="B79" s="27"/>
      <c r="D79" s="41"/>
      <c r="E79" s="36"/>
      <c r="F79" s="43"/>
      <c r="G79" s="16"/>
      <c r="H79" s="17"/>
      <c r="I79" s="15"/>
      <c r="J79" s="16"/>
      <c r="K79" s="18"/>
      <c r="L79" s="17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</row>
    <row r="80" spans="2:32" ht="12.75" customHeight="1" x14ac:dyDescent="0.25">
      <c r="B80" s="27"/>
      <c r="D80" s="41"/>
      <c r="E80" s="36"/>
      <c r="F80" s="43"/>
      <c r="G80" s="16"/>
      <c r="H80" s="17"/>
      <c r="I80" s="15"/>
      <c r="J80" s="16"/>
      <c r="K80" s="18"/>
      <c r="L80" s="17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2:32" ht="12.75" customHeight="1" x14ac:dyDescent="0.25">
      <c r="B81" s="27"/>
      <c r="D81" s="41"/>
      <c r="E81" s="36"/>
      <c r="F81" s="43"/>
      <c r="G81" s="16"/>
      <c r="H81" s="17"/>
      <c r="I81" s="15"/>
      <c r="J81" s="16"/>
      <c r="K81" s="18"/>
      <c r="L81" s="17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</row>
    <row r="82" spans="2:32" ht="12.75" customHeight="1" x14ac:dyDescent="0.25">
      <c r="B82" s="27"/>
      <c r="D82" s="41"/>
      <c r="E82" s="36"/>
      <c r="F82" s="43"/>
      <c r="G82" s="16"/>
      <c r="H82" s="17"/>
      <c r="I82" s="15"/>
      <c r="J82" s="16"/>
      <c r="K82" s="18"/>
      <c r="L82" s="17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</row>
    <row r="83" spans="2:32" ht="12.75" customHeight="1" thickBot="1" x14ac:dyDescent="0.3">
      <c r="B83" s="28"/>
      <c r="D83" s="41"/>
      <c r="E83" s="38"/>
      <c r="F83" s="43"/>
      <c r="G83" s="16"/>
      <c r="H83" s="17"/>
      <c r="I83" s="15"/>
      <c r="J83" s="16"/>
      <c r="K83" s="18"/>
      <c r="L83" s="17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</row>
    <row r="84" spans="2:32" ht="12.75" customHeight="1" x14ac:dyDescent="0.25">
      <c r="B84" s="5" t="s">
        <v>11</v>
      </c>
      <c r="D84" s="62" t="s">
        <v>2</v>
      </c>
      <c r="E84" s="63"/>
      <c r="F84" s="63"/>
      <c r="G84" s="63"/>
      <c r="H84" s="63"/>
      <c r="I84" s="63"/>
      <c r="J84" s="63"/>
      <c r="K84" s="64"/>
      <c r="L84" s="19">
        <f>IF(L8="","",IF(OR(L23="", L23="LS", L23="LUMP"),IF(SUM(COUNTIF(L24:L83,"LS")+COUNTIF(L24:L83,"LUMP"))&gt;0,"LS",""),IF(SUM(L24:L83)&gt;0,ROUNDUP(SUM(L24:L83),0),"")))</f>
        <v>1</v>
      </c>
      <c r="M84" s="19">
        <f t="shared" ref="M84:O84" si="5">IF(M8="","",IF(OR(M23="", M23="LS", M23="LUMP"),IF(SUM(COUNTIF(M24:M83,"LS")+COUNTIF(M24:M83,"LUMP"))&gt;0,"LS",""),IF(SUM(M24:M83)&gt;0,ROUNDUP(SUM(M24:M83),0),"")))</f>
        <v>55</v>
      </c>
      <c r="N84" s="19">
        <f t="shared" si="5"/>
        <v>55</v>
      </c>
      <c r="O84" s="19">
        <f t="shared" si="5"/>
        <v>1</v>
      </c>
      <c r="P84" s="19">
        <f t="shared" ref="P84:AF84" si="6">IF(P8="","",IF(OR(P23="", P23="LS", P23="LUMP"),IF(SUM(COUNTIF(P24:P83,"LS")+COUNTIF(P24:P83,"LUMP"))&gt;0,"LS",""),IF(SUM(P24:P83)&gt;0,ROUNDUP(SUM(P24:P83),0),"")))</f>
        <v>13</v>
      </c>
      <c r="Q84" s="35">
        <f>IF(Q8="","",IF(OR(Q23="", Q23="LS", Q23="LUMP"),IF(SUM(COUNTIF(Q24:Q83,"LS")+COUNTIF(Q24:Q83,"LUMP"))&gt;0,"LS",""),IF(SUM(Q24:Q83)&gt;0,ROUNDUP(SUM(Q24:Q83),2),"")))</f>
        <v>0.03</v>
      </c>
      <c r="R84" s="35">
        <f>IF(R8="","",IF(OR(R23="", R23="LS", R23="LUMP"),IF(SUM(COUNTIF(R24:R83,"LS")+COUNTIF(R24:R83,"LUMP"))&gt;0,"LS",""),IF(SUM(R24:R83)&gt;0,ROUNDUP(SUM(R24:R83),2),"")))</f>
        <v>1.1200000000000001</v>
      </c>
      <c r="S84" s="35">
        <f>IF(S8="","",IF(OR(S23="", S23="LS", S23="LUMP"),IF(SUM(COUNTIF(S24:S83,"LS")+COUNTIF(S24:S83,"LUMP"))&gt;0,"LS",""),IF(SUM(S24:S83)&gt;0,ROUNDUP(SUM(S24:S83),2),"")))</f>
        <v>0.1</v>
      </c>
      <c r="T84" s="35">
        <f>IF(T8="","",IF(OR(T23="", T23="LS", T23="LUMP"),IF(SUM(COUNTIF(T24:T83,"LS")+COUNTIF(T24:T83,"LUMP"))&gt;0,"LS",""),IF(SUM(T24:T83)&gt;0,ROUNDUP(SUM(T24:T83),2),"")))</f>
        <v>1.59</v>
      </c>
      <c r="U84" s="35">
        <f>IF(U8="","",IF(OR(U23="", U23="LS", U23="LUMP"),IF(SUM(COUNTIF(U24:U83,"LS")+COUNTIF(U24:U83,"LUMP"))&gt;0,"LS",""),IF(SUM(U24:U83)&gt;0,ROUNDUP(SUM(U24:U83),2),"")))</f>
        <v>0.1</v>
      </c>
      <c r="V84" s="19">
        <f t="shared" ref="V84:AD84" si="7">IF(V8="","",IF(OR(V23="", V23="LS", V23="LUMP"),IF(SUM(COUNTIF(V24:V83,"LS")+COUNTIF(V24:V83,"LUMP"))&gt;0,"LS",""),IF(SUM(V24:V83)&gt;0,ROUNDUP(SUM(V24:V83),0),"")))</f>
        <v>360</v>
      </c>
      <c r="W84" s="19">
        <f t="shared" si="7"/>
        <v>1000</v>
      </c>
      <c r="X84" s="19">
        <f t="shared" si="7"/>
        <v>139</v>
      </c>
      <c r="Y84" s="19">
        <f t="shared" si="7"/>
        <v>6</v>
      </c>
      <c r="Z84" s="19">
        <f t="shared" si="7"/>
        <v>114</v>
      </c>
      <c r="AA84" s="19" t="str">
        <f t="shared" si="7"/>
        <v>LS</v>
      </c>
      <c r="AB84" s="19">
        <f t="shared" si="7"/>
        <v>1</v>
      </c>
      <c r="AC84" s="19">
        <f t="shared" si="7"/>
        <v>2870</v>
      </c>
      <c r="AD84" s="19">
        <f t="shared" si="7"/>
        <v>3900</v>
      </c>
      <c r="AE84" s="19" t="str">
        <f t="shared" si="6"/>
        <v/>
      </c>
      <c r="AF84" s="19" t="str">
        <f t="shared" si="6"/>
        <v/>
      </c>
    </row>
    <row r="85" spans="2:32" ht="12.75" customHeight="1" thickBot="1" x14ac:dyDescent="0.3"/>
    <row r="86" spans="2:32" ht="12.75" customHeight="1" thickBot="1" x14ac:dyDescent="0.3">
      <c r="B86" s="25" t="s">
        <v>9</v>
      </c>
      <c r="D86" s="47" t="str">
        <f>"SUBSUMMARY SHEET " &amp; B87</f>
        <v xml:space="preserve">SUBSUMMARY SHEET </v>
      </c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</row>
    <row r="87" spans="2:32" ht="12.75" customHeight="1" thickBot="1" x14ac:dyDescent="0.3">
      <c r="B87" s="29"/>
      <c r="D87" s="48" t="s">
        <v>7</v>
      </c>
      <c r="E87" s="48"/>
      <c r="F87" s="48"/>
      <c r="G87" s="48"/>
      <c r="H87" s="48"/>
      <c r="I87" s="48"/>
      <c r="J87" s="48"/>
      <c r="K87" s="48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</row>
    <row r="88" spans="2:32" ht="12.75" customHeight="1" thickBot="1" x14ac:dyDescent="0.3">
      <c r="D88" s="49" t="s">
        <v>8</v>
      </c>
      <c r="E88" s="49"/>
      <c r="F88" s="49"/>
      <c r="G88" s="49"/>
      <c r="H88" s="49"/>
      <c r="I88" s="49"/>
      <c r="J88" s="49"/>
      <c r="K88" s="49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</row>
    <row r="89" spans="2:32" ht="12.75" customHeight="1" x14ac:dyDescent="0.25">
      <c r="B89" s="75" t="s">
        <v>10</v>
      </c>
      <c r="D89" s="50" t="s">
        <v>20</v>
      </c>
      <c r="E89" s="51"/>
      <c r="F89" s="78"/>
      <c r="G89" s="50" t="s">
        <v>0</v>
      </c>
      <c r="H89" s="51"/>
      <c r="I89" s="51"/>
      <c r="J89" s="51"/>
      <c r="K89" s="52"/>
      <c r="L89" s="7" t="str">
        <f t="shared" ref="L89:AF89" si="8">IF(OR(TRIM(L87)=0,TRIM(L87)=""),"",IF(IFERROR(TRIM(INDEX(QryItemNamed,MATCH(TRIM(L87),ITEM,0),2)),"")="Y","SPECIAL",LEFT(IFERROR(TRIM(INDEX(ITEM,MATCH(TRIM(L87),ITEM,0))),""),3)))</f>
        <v/>
      </c>
      <c r="M89" s="8" t="str">
        <f t="shared" si="8"/>
        <v/>
      </c>
      <c r="N89" s="8" t="str">
        <f t="shared" si="8"/>
        <v/>
      </c>
      <c r="O89" s="8" t="str">
        <f t="shared" si="8"/>
        <v/>
      </c>
      <c r="P89" s="8" t="str">
        <f t="shared" si="8"/>
        <v/>
      </c>
      <c r="Q89" s="8" t="str">
        <f t="shared" si="8"/>
        <v/>
      </c>
      <c r="R89" s="8" t="str">
        <f t="shared" si="8"/>
        <v/>
      </c>
      <c r="S89" s="8" t="str">
        <f t="shared" si="8"/>
        <v/>
      </c>
      <c r="T89" s="8" t="str">
        <f t="shared" si="8"/>
        <v/>
      </c>
      <c r="U89" s="8" t="str">
        <f t="shared" si="8"/>
        <v/>
      </c>
      <c r="V89" s="8" t="str">
        <f t="shared" si="8"/>
        <v/>
      </c>
      <c r="W89" s="8" t="str">
        <f t="shared" si="8"/>
        <v/>
      </c>
      <c r="X89" s="8" t="str">
        <f t="shared" si="8"/>
        <v/>
      </c>
      <c r="Y89" s="8" t="str">
        <f t="shared" si="8"/>
        <v/>
      </c>
      <c r="Z89" s="8" t="str">
        <f t="shared" si="8"/>
        <v/>
      </c>
      <c r="AA89" s="8" t="str">
        <f t="shared" si="8"/>
        <v/>
      </c>
      <c r="AB89" s="8" t="str">
        <f t="shared" si="8"/>
        <v/>
      </c>
      <c r="AC89" s="8" t="str">
        <f t="shared" si="8"/>
        <v/>
      </c>
      <c r="AD89" s="8" t="str">
        <f t="shared" si="8"/>
        <v/>
      </c>
      <c r="AE89" s="8" t="str">
        <f t="shared" si="8"/>
        <v/>
      </c>
      <c r="AF89" s="8" t="str">
        <f t="shared" si="8"/>
        <v/>
      </c>
    </row>
    <row r="90" spans="2:32" ht="12.75" customHeight="1" x14ac:dyDescent="0.25">
      <c r="B90" s="76"/>
      <c r="D90" s="53"/>
      <c r="E90" s="54"/>
      <c r="F90" s="79"/>
      <c r="G90" s="53"/>
      <c r="H90" s="54"/>
      <c r="I90" s="54"/>
      <c r="J90" s="54"/>
      <c r="K90" s="55"/>
      <c r="L90" s="59" t="str">
        <f t="shared" ref="L90:AF90" si="9">IF(OR(TRIM(L87)=0,TRIM(L87)=""),IF(L88="","",L88),IF(IFERROR(TRIM(INDEX(QryItemNamed,MATCH(TRIM(L87),ITEM,0),2)),"")="Y",RIGHT(IFERROR(TRIM(INDEX(QryItemNamed,MATCH(TRIM(L87),ITEM,0),4)),"123456789012"),LEN(IFERROR(TRIM(INDEX(QryItemNamed,MATCH(TRIM(L87),ITEM,0),4)),"123456789012"))-10)&amp;L88,IFERROR(TRIM(INDEX(QryItemNamed,MATCH(TRIM(L87),ITEM,0),4))&amp;L88,"ITEM CODE DOES NOT EXIST IN ITEM MASTER")))</f>
        <v/>
      </c>
      <c r="M90" s="60" t="str">
        <f t="shared" si="9"/>
        <v/>
      </c>
      <c r="N90" s="60" t="str">
        <f t="shared" si="9"/>
        <v/>
      </c>
      <c r="O90" s="60" t="str">
        <f t="shared" si="9"/>
        <v/>
      </c>
      <c r="P90" s="61" t="str">
        <f t="shared" si="9"/>
        <v/>
      </c>
      <c r="Q90" s="61" t="str">
        <f t="shared" si="9"/>
        <v/>
      </c>
      <c r="R90" s="61" t="str">
        <f t="shared" si="9"/>
        <v/>
      </c>
      <c r="S90" s="61" t="str">
        <f t="shared" si="9"/>
        <v/>
      </c>
      <c r="T90" s="61" t="str">
        <f t="shared" si="9"/>
        <v/>
      </c>
      <c r="U90" s="61" t="str">
        <f t="shared" si="9"/>
        <v/>
      </c>
      <c r="V90" s="61" t="str">
        <f t="shared" si="9"/>
        <v/>
      </c>
      <c r="W90" s="61" t="str">
        <f t="shared" si="9"/>
        <v/>
      </c>
      <c r="X90" s="61" t="str">
        <f t="shared" si="9"/>
        <v/>
      </c>
      <c r="Y90" s="61" t="str">
        <f t="shared" si="9"/>
        <v/>
      </c>
      <c r="Z90" s="61" t="str">
        <f t="shared" si="9"/>
        <v/>
      </c>
      <c r="AA90" s="61" t="str">
        <f t="shared" si="9"/>
        <v/>
      </c>
      <c r="AB90" s="65" t="str">
        <f t="shared" si="9"/>
        <v/>
      </c>
      <c r="AC90" s="61" t="str">
        <f t="shared" si="9"/>
        <v/>
      </c>
      <c r="AD90" s="61" t="str">
        <f t="shared" si="9"/>
        <v/>
      </c>
      <c r="AE90" s="61" t="str">
        <f t="shared" si="9"/>
        <v/>
      </c>
      <c r="AF90" s="61" t="str">
        <f t="shared" si="9"/>
        <v/>
      </c>
    </row>
    <row r="91" spans="2:32" ht="12.75" customHeight="1" x14ac:dyDescent="0.25">
      <c r="B91" s="76"/>
      <c r="D91" s="53"/>
      <c r="E91" s="54"/>
      <c r="F91" s="79"/>
      <c r="G91" s="53"/>
      <c r="H91" s="54"/>
      <c r="I91" s="54"/>
      <c r="J91" s="54"/>
      <c r="K91" s="55"/>
      <c r="L91" s="59"/>
      <c r="M91" s="60"/>
      <c r="N91" s="60"/>
      <c r="O91" s="60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6"/>
      <c r="AC91" s="61"/>
      <c r="AD91" s="61"/>
      <c r="AE91" s="61"/>
      <c r="AF91" s="61"/>
    </row>
    <row r="92" spans="2:32" ht="12.75" customHeight="1" x14ac:dyDescent="0.25">
      <c r="B92" s="76"/>
      <c r="D92" s="53"/>
      <c r="E92" s="54"/>
      <c r="F92" s="79"/>
      <c r="G92" s="53"/>
      <c r="H92" s="54"/>
      <c r="I92" s="54"/>
      <c r="J92" s="54"/>
      <c r="K92" s="55"/>
      <c r="L92" s="59"/>
      <c r="M92" s="60"/>
      <c r="N92" s="60"/>
      <c r="O92" s="60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6"/>
      <c r="AC92" s="61"/>
      <c r="AD92" s="61"/>
      <c r="AE92" s="61"/>
      <c r="AF92" s="61"/>
    </row>
    <row r="93" spans="2:32" ht="12.75" customHeight="1" x14ac:dyDescent="0.25">
      <c r="B93" s="76"/>
      <c r="D93" s="53"/>
      <c r="E93" s="54"/>
      <c r="F93" s="79"/>
      <c r="G93" s="53"/>
      <c r="H93" s="54"/>
      <c r="I93" s="54"/>
      <c r="J93" s="54"/>
      <c r="K93" s="55"/>
      <c r="L93" s="59"/>
      <c r="M93" s="60"/>
      <c r="N93" s="60"/>
      <c r="O93" s="60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6"/>
      <c r="AC93" s="61"/>
      <c r="AD93" s="61"/>
      <c r="AE93" s="61"/>
      <c r="AF93" s="61"/>
    </row>
    <row r="94" spans="2:32" ht="12.75" customHeight="1" x14ac:dyDescent="0.25">
      <c r="B94" s="76"/>
      <c r="D94" s="53"/>
      <c r="E94" s="54"/>
      <c r="F94" s="79"/>
      <c r="G94" s="53"/>
      <c r="H94" s="54"/>
      <c r="I94" s="54"/>
      <c r="J94" s="54"/>
      <c r="K94" s="55"/>
      <c r="L94" s="59"/>
      <c r="M94" s="60"/>
      <c r="N94" s="60"/>
      <c r="O94" s="60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6"/>
      <c r="AC94" s="61"/>
      <c r="AD94" s="61"/>
      <c r="AE94" s="61"/>
      <c r="AF94" s="61"/>
    </row>
    <row r="95" spans="2:32" ht="12.75" customHeight="1" x14ac:dyDescent="0.25">
      <c r="B95" s="76"/>
      <c r="D95" s="53"/>
      <c r="E95" s="54"/>
      <c r="F95" s="79"/>
      <c r="G95" s="53"/>
      <c r="H95" s="54"/>
      <c r="I95" s="54"/>
      <c r="J95" s="54"/>
      <c r="K95" s="55"/>
      <c r="L95" s="59"/>
      <c r="M95" s="60"/>
      <c r="N95" s="60"/>
      <c r="O95" s="60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6"/>
      <c r="AC95" s="61"/>
      <c r="AD95" s="61"/>
      <c r="AE95" s="61"/>
      <c r="AF95" s="61"/>
    </row>
    <row r="96" spans="2:32" ht="12.75" customHeight="1" x14ac:dyDescent="0.25">
      <c r="B96" s="76"/>
      <c r="D96" s="53"/>
      <c r="E96" s="54"/>
      <c r="F96" s="79"/>
      <c r="G96" s="53"/>
      <c r="H96" s="54"/>
      <c r="I96" s="54"/>
      <c r="J96" s="54"/>
      <c r="K96" s="55"/>
      <c r="L96" s="59"/>
      <c r="M96" s="60"/>
      <c r="N96" s="60"/>
      <c r="O96" s="60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6"/>
      <c r="AC96" s="61"/>
      <c r="AD96" s="61"/>
      <c r="AE96" s="61"/>
      <c r="AF96" s="61"/>
    </row>
    <row r="97" spans="2:32" ht="12.75" customHeight="1" x14ac:dyDescent="0.25">
      <c r="B97" s="76"/>
      <c r="D97" s="53"/>
      <c r="E97" s="54"/>
      <c r="F97" s="79"/>
      <c r="G97" s="53"/>
      <c r="H97" s="54"/>
      <c r="I97" s="54"/>
      <c r="J97" s="54"/>
      <c r="K97" s="55"/>
      <c r="L97" s="59"/>
      <c r="M97" s="60"/>
      <c r="N97" s="60"/>
      <c r="O97" s="60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6"/>
      <c r="AC97" s="61"/>
      <c r="AD97" s="61"/>
      <c r="AE97" s="61"/>
      <c r="AF97" s="61"/>
    </row>
    <row r="98" spans="2:32" ht="12.75" customHeight="1" x14ac:dyDescent="0.25">
      <c r="B98" s="76"/>
      <c r="D98" s="53"/>
      <c r="E98" s="54"/>
      <c r="F98" s="79"/>
      <c r="G98" s="53"/>
      <c r="H98" s="54"/>
      <c r="I98" s="54"/>
      <c r="J98" s="54"/>
      <c r="K98" s="55"/>
      <c r="L98" s="59"/>
      <c r="M98" s="60"/>
      <c r="N98" s="60"/>
      <c r="O98" s="60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6"/>
      <c r="AC98" s="61"/>
      <c r="AD98" s="61"/>
      <c r="AE98" s="61"/>
      <c r="AF98" s="61"/>
    </row>
    <row r="99" spans="2:32" ht="12.75" customHeight="1" x14ac:dyDescent="0.25">
      <c r="B99" s="76"/>
      <c r="D99" s="53"/>
      <c r="E99" s="54"/>
      <c r="F99" s="79"/>
      <c r="G99" s="53"/>
      <c r="H99" s="54"/>
      <c r="I99" s="54"/>
      <c r="J99" s="54"/>
      <c r="K99" s="55"/>
      <c r="L99" s="59"/>
      <c r="M99" s="60"/>
      <c r="N99" s="60"/>
      <c r="O99" s="60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6"/>
      <c r="AC99" s="61"/>
      <c r="AD99" s="61"/>
      <c r="AE99" s="61"/>
      <c r="AF99" s="61"/>
    </row>
    <row r="100" spans="2:32" ht="12.75" customHeight="1" x14ac:dyDescent="0.25">
      <c r="B100" s="76"/>
      <c r="D100" s="53"/>
      <c r="E100" s="54"/>
      <c r="F100" s="79"/>
      <c r="G100" s="53"/>
      <c r="H100" s="54"/>
      <c r="I100" s="54"/>
      <c r="J100" s="54"/>
      <c r="K100" s="55"/>
      <c r="L100" s="59"/>
      <c r="M100" s="60"/>
      <c r="N100" s="60"/>
      <c r="O100" s="60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6"/>
      <c r="AC100" s="61"/>
      <c r="AD100" s="61"/>
      <c r="AE100" s="61"/>
      <c r="AF100" s="61"/>
    </row>
    <row r="101" spans="2:32" ht="12.75" customHeight="1" x14ac:dyDescent="0.25">
      <c r="B101" s="76"/>
      <c r="D101" s="53"/>
      <c r="E101" s="54"/>
      <c r="F101" s="79"/>
      <c r="G101" s="53"/>
      <c r="H101" s="54"/>
      <c r="I101" s="54"/>
      <c r="J101" s="54"/>
      <c r="K101" s="55"/>
      <c r="L101" s="59"/>
      <c r="M101" s="60"/>
      <c r="N101" s="60"/>
      <c r="O101" s="60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7"/>
      <c r="AC101" s="61"/>
      <c r="AD101" s="61"/>
      <c r="AE101" s="61"/>
      <c r="AF101" s="61"/>
    </row>
    <row r="102" spans="2:32" ht="12.75" customHeight="1" thickBot="1" x14ac:dyDescent="0.3">
      <c r="B102" s="77"/>
      <c r="D102" s="56"/>
      <c r="E102" s="57"/>
      <c r="F102" s="80"/>
      <c r="G102" s="56"/>
      <c r="H102" s="57"/>
      <c r="I102" s="57"/>
      <c r="J102" s="57"/>
      <c r="K102" s="58"/>
      <c r="L102" s="9" t="str">
        <f t="shared" ref="L102:AF102" si="10">IF(OR(TRIM(L87)=0,TRIM(L87)=""),"",IFERROR(TRIM(INDEX(QryItemNamed,MATCH(TRIM(L87),ITEM,0),3)),""))</f>
        <v/>
      </c>
      <c r="M102" s="10" t="str">
        <f t="shared" si="10"/>
        <v/>
      </c>
      <c r="N102" s="10" t="str">
        <f t="shared" si="10"/>
        <v/>
      </c>
      <c r="O102" s="10" t="str">
        <f t="shared" si="10"/>
        <v/>
      </c>
      <c r="P102" s="10" t="str">
        <f t="shared" si="10"/>
        <v/>
      </c>
      <c r="Q102" s="10" t="str">
        <f t="shared" si="10"/>
        <v/>
      </c>
      <c r="R102" s="10" t="str">
        <f t="shared" si="10"/>
        <v/>
      </c>
      <c r="S102" s="10" t="str">
        <f t="shared" si="10"/>
        <v/>
      </c>
      <c r="T102" s="10" t="str">
        <f t="shared" si="10"/>
        <v/>
      </c>
      <c r="U102" s="10" t="str">
        <f t="shared" si="10"/>
        <v/>
      </c>
      <c r="V102" s="10" t="str">
        <f t="shared" si="10"/>
        <v/>
      </c>
      <c r="W102" s="10" t="str">
        <f t="shared" si="10"/>
        <v/>
      </c>
      <c r="X102" s="10" t="str">
        <f t="shared" si="10"/>
        <v/>
      </c>
      <c r="Y102" s="10" t="str">
        <f t="shared" si="10"/>
        <v/>
      </c>
      <c r="Z102" s="10" t="str">
        <f t="shared" si="10"/>
        <v/>
      </c>
      <c r="AA102" s="10" t="str">
        <f t="shared" si="10"/>
        <v/>
      </c>
      <c r="AB102" s="10" t="str">
        <f t="shared" si="10"/>
        <v/>
      </c>
      <c r="AC102" s="10" t="str">
        <f t="shared" si="10"/>
        <v/>
      </c>
      <c r="AD102" s="10" t="str">
        <f t="shared" si="10"/>
        <v/>
      </c>
      <c r="AE102" s="10" t="str">
        <f t="shared" si="10"/>
        <v/>
      </c>
      <c r="AF102" s="10" t="str">
        <f t="shared" si="10"/>
        <v/>
      </c>
    </row>
    <row r="103" spans="2:32" ht="12.75" customHeight="1" x14ac:dyDescent="0.25">
      <c r="B103" s="26"/>
      <c r="D103" s="40"/>
      <c r="E103" s="37"/>
      <c r="F103" s="42"/>
      <c r="G103" s="12"/>
      <c r="H103" s="13"/>
      <c r="I103" s="11" t="s">
        <v>1</v>
      </c>
      <c r="J103" s="12"/>
      <c r="K103" s="14"/>
      <c r="L103" s="13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</row>
    <row r="104" spans="2:32" ht="12.75" customHeight="1" x14ac:dyDescent="0.25">
      <c r="B104" s="27"/>
      <c r="D104" s="41"/>
      <c r="E104" s="36"/>
      <c r="F104" s="43"/>
      <c r="G104" s="16"/>
      <c r="H104" s="17"/>
      <c r="I104" s="15"/>
      <c r="J104" s="16"/>
      <c r="K104" s="18"/>
      <c r="L104" s="17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</row>
    <row r="105" spans="2:32" ht="12.75" customHeight="1" x14ac:dyDescent="0.25">
      <c r="B105" s="27"/>
      <c r="D105" s="41"/>
      <c r="E105" s="36"/>
      <c r="F105" s="43"/>
      <c r="G105" s="16"/>
      <c r="H105" s="17"/>
      <c r="I105" s="15"/>
      <c r="J105" s="16"/>
      <c r="K105" s="18"/>
      <c r="L105" s="17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</row>
    <row r="106" spans="2:32" ht="12.75" customHeight="1" x14ac:dyDescent="0.25">
      <c r="B106" s="27"/>
      <c r="D106" s="41"/>
      <c r="E106" s="36"/>
      <c r="F106" s="43"/>
      <c r="G106" s="16"/>
      <c r="H106" s="17"/>
      <c r="I106" s="15"/>
      <c r="J106" s="16"/>
      <c r="K106" s="18"/>
      <c r="L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</row>
    <row r="107" spans="2:32" ht="12.75" customHeight="1" x14ac:dyDescent="0.25">
      <c r="B107" s="27"/>
      <c r="D107" s="41"/>
      <c r="E107" s="36"/>
      <c r="F107" s="43"/>
      <c r="G107" s="16"/>
      <c r="H107" s="17"/>
      <c r="I107" s="15"/>
      <c r="J107" s="16"/>
      <c r="K107" s="18"/>
      <c r="L107" s="17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</row>
    <row r="108" spans="2:32" ht="12.75" customHeight="1" x14ac:dyDescent="0.25">
      <c r="B108" s="27"/>
      <c r="D108" s="41"/>
      <c r="E108" s="36"/>
      <c r="F108" s="43"/>
      <c r="G108" s="16"/>
      <c r="H108" s="17"/>
      <c r="I108" s="15"/>
      <c r="J108" s="16"/>
      <c r="K108" s="18"/>
      <c r="L108" s="17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2:32" ht="12.75" customHeight="1" x14ac:dyDescent="0.25">
      <c r="B109" s="27"/>
      <c r="D109" s="41"/>
      <c r="E109" s="36"/>
      <c r="F109" s="43"/>
      <c r="G109" s="16"/>
      <c r="H109" s="17"/>
      <c r="I109" s="15"/>
      <c r="J109" s="16"/>
      <c r="K109" s="18"/>
      <c r="L109" s="17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2:32" ht="12.75" customHeight="1" x14ac:dyDescent="0.25">
      <c r="B110" s="27"/>
      <c r="D110" s="41"/>
      <c r="E110" s="36"/>
      <c r="F110" s="43"/>
      <c r="G110" s="16"/>
      <c r="H110" s="17"/>
      <c r="I110" s="15"/>
      <c r="J110" s="16"/>
      <c r="K110" s="18"/>
      <c r="L110" s="17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</row>
    <row r="111" spans="2:32" ht="12.75" customHeight="1" x14ac:dyDescent="0.25">
      <c r="B111" s="27"/>
      <c r="D111" s="41"/>
      <c r="E111" s="36"/>
      <c r="F111" s="43"/>
      <c r="G111" s="16"/>
      <c r="H111" s="17"/>
      <c r="I111" s="15"/>
      <c r="J111" s="16"/>
      <c r="K111" s="18"/>
      <c r="L111" s="17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2:32" ht="12.75" customHeight="1" x14ac:dyDescent="0.25">
      <c r="B112" s="27"/>
      <c r="D112" s="41"/>
      <c r="E112" s="36"/>
      <c r="F112" s="43"/>
      <c r="G112" s="16"/>
      <c r="H112" s="17"/>
      <c r="I112" s="15"/>
      <c r="J112" s="16"/>
      <c r="K112" s="18"/>
      <c r="L112" s="17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2:32" ht="12.75" customHeight="1" x14ac:dyDescent="0.25">
      <c r="B113" s="27"/>
      <c r="D113" s="41"/>
      <c r="E113" s="36"/>
      <c r="F113" s="43"/>
      <c r="G113" s="16"/>
      <c r="H113" s="17"/>
      <c r="I113" s="15"/>
      <c r="J113" s="16"/>
      <c r="K113" s="18"/>
      <c r="L113" s="17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</row>
    <row r="114" spans="2:32" ht="12.75" customHeight="1" x14ac:dyDescent="0.25">
      <c r="B114" s="27"/>
      <c r="D114" s="41"/>
      <c r="E114" s="36"/>
      <c r="F114" s="43"/>
      <c r="G114" s="16"/>
      <c r="H114" s="17"/>
      <c r="I114" s="15"/>
      <c r="J114" s="16"/>
      <c r="K114" s="18"/>
      <c r="L114" s="17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</row>
    <row r="115" spans="2:32" ht="12.75" customHeight="1" x14ac:dyDescent="0.25">
      <c r="B115" s="27"/>
      <c r="D115" s="41"/>
      <c r="E115" s="36"/>
      <c r="F115" s="43"/>
      <c r="G115" s="16"/>
      <c r="H115" s="17"/>
      <c r="I115" s="15"/>
      <c r="J115" s="16"/>
      <c r="K115" s="18"/>
      <c r="L115" s="17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</row>
    <row r="116" spans="2:32" ht="12.75" customHeight="1" x14ac:dyDescent="0.25">
      <c r="B116" s="27"/>
      <c r="D116" s="41"/>
      <c r="E116" s="36"/>
      <c r="F116" s="43"/>
      <c r="G116" s="16"/>
      <c r="H116" s="17"/>
      <c r="I116" s="15"/>
      <c r="J116" s="16"/>
      <c r="K116" s="18"/>
      <c r="L116" s="17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</row>
    <row r="117" spans="2:32" ht="12.75" customHeight="1" x14ac:dyDescent="0.25">
      <c r="B117" s="27"/>
      <c r="D117" s="41"/>
      <c r="E117" s="36"/>
      <c r="F117" s="43"/>
      <c r="G117" s="16"/>
      <c r="H117" s="17"/>
      <c r="I117" s="15"/>
      <c r="J117" s="16"/>
      <c r="K117" s="18"/>
      <c r="L117" s="17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</row>
    <row r="118" spans="2:32" ht="12.75" customHeight="1" x14ac:dyDescent="0.25">
      <c r="B118" s="27"/>
      <c r="D118" s="41"/>
      <c r="E118" s="36"/>
      <c r="F118" s="43"/>
      <c r="G118" s="16"/>
      <c r="H118" s="17"/>
      <c r="I118" s="15"/>
      <c r="J118" s="16"/>
      <c r="K118" s="18"/>
      <c r="L118" s="17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</row>
    <row r="119" spans="2:32" ht="12.75" customHeight="1" x14ac:dyDescent="0.25">
      <c r="B119" s="27"/>
      <c r="D119" s="41"/>
      <c r="E119" s="36"/>
      <c r="F119" s="43"/>
      <c r="G119" s="16"/>
      <c r="H119" s="17"/>
      <c r="I119" s="15"/>
      <c r="J119" s="16"/>
      <c r="K119" s="18"/>
      <c r="L119" s="1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</row>
    <row r="120" spans="2:32" ht="12.75" customHeight="1" x14ac:dyDescent="0.25">
      <c r="B120" s="27"/>
      <c r="D120" s="41"/>
      <c r="E120" s="36"/>
      <c r="F120" s="43"/>
      <c r="G120" s="16"/>
      <c r="H120" s="17"/>
      <c r="I120" s="15"/>
      <c r="J120" s="16"/>
      <c r="K120" s="18"/>
      <c r="L120" s="17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</row>
    <row r="121" spans="2:32" ht="12.75" customHeight="1" x14ac:dyDescent="0.25">
      <c r="B121" s="27"/>
      <c r="D121" s="41"/>
      <c r="E121" s="36"/>
      <c r="F121" s="43"/>
      <c r="G121" s="16"/>
      <c r="H121" s="17"/>
      <c r="I121" s="15"/>
      <c r="J121" s="16"/>
      <c r="K121" s="18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</row>
    <row r="122" spans="2:32" ht="12.75" customHeight="1" x14ac:dyDescent="0.25">
      <c r="B122" s="27"/>
      <c r="D122" s="41"/>
      <c r="E122" s="36"/>
      <c r="F122" s="43"/>
      <c r="G122" s="16"/>
      <c r="H122" s="17"/>
      <c r="I122" s="15"/>
      <c r="J122" s="16"/>
      <c r="K122" s="18"/>
      <c r="L122" s="1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2:32" ht="12.75" customHeight="1" x14ac:dyDescent="0.25">
      <c r="B123" s="27"/>
      <c r="D123" s="41"/>
      <c r="E123" s="36"/>
      <c r="F123" s="43"/>
      <c r="G123" s="16"/>
      <c r="H123" s="17"/>
      <c r="I123" s="15"/>
      <c r="J123" s="16"/>
      <c r="K123" s="18"/>
      <c r="L123" s="1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2:32" ht="12.75" customHeight="1" x14ac:dyDescent="0.25">
      <c r="B124" s="27"/>
      <c r="D124" s="41"/>
      <c r="E124" s="36"/>
      <c r="F124" s="43"/>
      <c r="G124" s="16"/>
      <c r="H124" s="17"/>
      <c r="I124" s="15"/>
      <c r="J124" s="16"/>
      <c r="K124" s="18"/>
      <c r="L124" s="17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2:32" ht="12.75" customHeight="1" x14ac:dyDescent="0.25">
      <c r="B125" s="27"/>
      <c r="D125" s="41"/>
      <c r="E125" s="36"/>
      <c r="F125" s="43"/>
      <c r="G125" s="16"/>
      <c r="H125" s="17"/>
      <c r="I125" s="15"/>
      <c r="J125" s="16"/>
      <c r="K125" s="18"/>
      <c r="L125" s="1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2:32" ht="12.75" customHeight="1" x14ac:dyDescent="0.25">
      <c r="B126" s="27"/>
      <c r="D126" s="41"/>
      <c r="E126" s="36"/>
      <c r="F126" s="43"/>
      <c r="G126" s="16"/>
      <c r="H126" s="17"/>
      <c r="I126" s="15"/>
      <c r="J126" s="16"/>
      <c r="K126" s="18"/>
      <c r="L126" s="17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2:32" ht="12.75" customHeight="1" x14ac:dyDescent="0.25">
      <c r="B127" s="27"/>
      <c r="D127" s="41"/>
      <c r="E127" s="36"/>
      <c r="F127" s="43"/>
      <c r="G127" s="16"/>
      <c r="H127" s="17"/>
      <c r="I127" s="15"/>
      <c r="J127" s="16"/>
      <c r="K127" s="18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2:32" ht="12.75" customHeight="1" x14ac:dyDescent="0.25">
      <c r="B128" s="27"/>
      <c r="D128" s="41"/>
      <c r="E128" s="36"/>
      <c r="F128" s="43"/>
      <c r="G128" s="16"/>
      <c r="H128" s="17"/>
      <c r="I128" s="15"/>
      <c r="J128" s="16"/>
      <c r="K128" s="18"/>
      <c r="L128" s="1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</row>
    <row r="129" spans="2:32" ht="12.75" customHeight="1" x14ac:dyDescent="0.25">
      <c r="B129" s="27"/>
      <c r="D129" s="41"/>
      <c r="E129" s="36"/>
      <c r="F129" s="43"/>
      <c r="G129" s="16"/>
      <c r="H129" s="17"/>
      <c r="I129" s="15"/>
      <c r="J129" s="16"/>
      <c r="K129" s="18"/>
      <c r="L129" s="1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</row>
    <row r="130" spans="2:32" ht="12.75" customHeight="1" x14ac:dyDescent="0.25">
      <c r="B130" s="27"/>
      <c r="D130" s="41"/>
      <c r="E130" s="36"/>
      <c r="F130" s="43"/>
      <c r="G130" s="16"/>
      <c r="H130" s="17"/>
      <c r="I130" s="15"/>
      <c r="J130" s="16"/>
      <c r="K130" s="18"/>
      <c r="L130" s="1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</row>
    <row r="131" spans="2:32" ht="12.75" customHeight="1" x14ac:dyDescent="0.25">
      <c r="B131" s="27"/>
      <c r="D131" s="41"/>
      <c r="E131" s="36"/>
      <c r="F131" s="43"/>
      <c r="G131" s="16"/>
      <c r="H131" s="17"/>
      <c r="I131" s="15"/>
      <c r="J131" s="16"/>
      <c r="K131" s="18"/>
      <c r="L131" s="1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</row>
    <row r="132" spans="2:32" ht="12.75" customHeight="1" x14ac:dyDescent="0.25">
      <c r="B132" s="27"/>
      <c r="D132" s="41"/>
      <c r="E132" s="36"/>
      <c r="F132" s="43"/>
      <c r="G132" s="16"/>
      <c r="H132" s="17"/>
      <c r="I132" s="15"/>
      <c r="J132" s="16"/>
      <c r="K132" s="18"/>
      <c r="L132" s="1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</row>
    <row r="133" spans="2:32" ht="12.75" customHeight="1" x14ac:dyDescent="0.25">
      <c r="B133" s="27"/>
      <c r="D133" s="41"/>
      <c r="E133" s="36"/>
      <c r="F133" s="43"/>
      <c r="G133" s="16"/>
      <c r="H133" s="17"/>
      <c r="I133" s="15"/>
      <c r="J133" s="16"/>
      <c r="K133" s="18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</row>
    <row r="134" spans="2:32" ht="12.75" customHeight="1" x14ac:dyDescent="0.25">
      <c r="B134" s="27"/>
      <c r="D134" s="41"/>
      <c r="E134" s="36"/>
      <c r="F134" s="43"/>
      <c r="G134" s="16"/>
      <c r="H134" s="17"/>
      <c r="I134" s="15"/>
      <c r="J134" s="16"/>
      <c r="K134" s="18"/>
      <c r="L134" s="1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</row>
    <row r="135" spans="2:32" ht="12.75" customHeight="1" x14ac:dyDescent="0.25">
      <c r="B135" s="27"/>
      <c r="D135" s="41"/>
      <c r="E135" s="36"/>
      <c r="F135" s="43"/>
      <c r="G135" s="16"/>
      <c r="H135" s="17"/>
      <c r="I135" s="15"/>
      <c r="J135" s="16"/>
      <c r="K135" s="18"/>
      <c r="L135" s="1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</row>
    <row r="136" spans="2:32" ht="12.75" customHeight="1" x14ac:dyDescent="0.25">
      <c r="B136" s="27"/>
      <c r="D136" s="41"/>
      <c r="E136" s="36"/>
      <c r="F136" s="43"/>
      <c r="G136" s="16"/>
      <c r="H136" s="17"/>
      <c r="I136" s="15"/>
      <c r="J136" s="16"/>
      <c r="K136" s="18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</row>
    <row r="137" spans="2:32" ht="12.75" customHeight="1" x14ac:dyDescent="0.25">
      <c r="B137" s="27"/>
      <c r="D137" s="41"/>
      <c r="E137" s="36"/>
      <c r="F137" s="43"/>
      <c r="G137" s="16"/>
      <c r="H137" s="17"/>
      <c r="I137" s="15"/>
      <c r="J137" s="16"/>
      <c r="K137" s="18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</row>
    <row r="138" spans="2:32" ht="12.75" customHeight="1" x14ac:dyDescent="0.25">
      <c r="B138" s="27"/>
      <c r="D138" s="41"/>
      <c r="E138" s="36"/>
      <c r="F138" s="43"/>
      <c r="G138" s="16"/>
      <c r="H138" s="17"/>
      <c r="I138" s="15"/>
      <c r="J138" s="16"/>
      <c r="K138" s="18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</row>
    <row r="139" spans="2:32" ht="12.75" customHeight="1" x14ac:dyDescent="0.25">
      <c r="B139" s="27"/>
      <c r="D139" s="41"/>
      <c r="E139" s="36"/>
      <c r="F139" s="43"/>
      <c r="G139" s="16"/>
      <c r="H139" s="17"/>
      <c r="I139" s="15"/>
      <c r="J139" s="16"/>
      <c r="K139" s="18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</row>
    <row r="140" spans="2:32" ht="12.75" customHeight="1" x14ac:dyDescent="0.25">
      <c r="B140" s="27"/>
      <c r="D140" s="41"/>
      <c r="E140" s="36"/>
      <c r="F140" s="43"/>
      <c r="G140" s="16"/>
      <c r="H140" s="17"/>
      <c r="I140" s="15"/>
      <c r="J140" s="16"/>
      <c r="K140" s="18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</row>
    <row r="141" spans="2:32" ht="12.75" customHeight="1" x14ac:dyDescent="0.25">
      <c r="B141" s="27"/>
      <c r="D141" s="41"/>
      <c r="E141" s="36"/>
      <c r="F141" s="43"/>
      <c r="G141" s="16"/>
      <c r="H141" s="17"/>
      <c r="I141" s="15"/>
      <c r="J141" s="16"/>
      <c r="K141" s="18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</row>
    <row r="142" spans="2:32" ht="12.75" customHeight="1" x14ac:dyDescent="0.25">
      <c r="B142" s="27"/>
      <c r="D142" s="41"/>
      <c r="E142" s="36"/>
      <c r="F142" s="43"/>
      <c r="G142" s="16"/>
      <c r="H142" s="17"/>
      <c r="I142" s="15"/>
      <c r="J142" s="16"/>
      <c r="K142" s="18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</row>
    <row r="143" spans="2:32" ht="12.75" customHeight="1" x14ac:dyDescent="0.25">
      <c r="B143" s="27"/>
      <c r="D143" s="41"/>
      <c r="E143" s="36"/>
      <c r="F143" s="43"/>
      <c r="G143" s="16"/>
      <c r="H143" s="17"/>
      <c r="I143" s="15"/>
      <c r="J143" s="16"/>
      <c r="K143" s="18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</row>
    <row r="144" spans="2:32" ht="12.75" customHeight="1" x14ac:dyDescent="0.25">
      <c r="B144" s="27"/>
      <c r="D144" s="41"/>
      <c r="E144" s="36"/>
      <c r="F144" s="43"/>
      <c r="G144" s="16"/>
      <c r="H144" s="17"/>
      <c r="I144" s="15"/>
      <c r="J144" s="16"/>
      <c r="K144" s="18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</row>
    <row r="145" spans="2:32" ht="12.75" customHeight="1" x14ac:dyDescent="0.25">
      <c r="B145" s="27"/>
      <c r="D145" s="41"/>
      <c r="E145" s="36"/>
      <c r="F145" s="43"/>
      <c r="G145" s="16"/>
      <c r="H145" s="17"/>
      <c r="I145" s="15"/>
      <c r="J145" s="16"/>
      <c r="K145" s="18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</row>
    <row r="146" spans="2:32" ht="12.75" customHeight="1" x14ac:dyDescent="0.25">
      <c r="B146" s="27"/>
      <c r="D146" s="41"/>
      <c r="E146" s="36"/>
      <c r="F146" s="43"/>
      <c r="G146" s="16"/>
      <c r="H146" s="17"/>
      <c r="I146" s="15"/>
      <c r="J146" s="16"/>
      <c r="K146" s="18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</row>
    <row r="147" spans="2:32" ht="12.75" customHeight="1" x14ac:dyDescent="0.25">
      <c r="B147" s="27"/>
      <c r="D147" s="41"/>
      <c r="E147" s="36"/>
      <c r="F147" s="43"/>
      <c r="G147" s="16"/>
      <c r="H147" s="17"/>
      <c r="I147" s="15"/>
      <c r="J147" s="16"/>
      <c r="K147" s="18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</row>
    <row r="148" spans="2:32" ht="12.75" customHeight="1" x14ac:dyDescent="0.25">
      <c r="B148" s="27"/>
      <c r="D148" s="41"/>
      <c r="E148" s="36"/>
      <c r="F148" s="43"/>
      <c r="G148" s="16"/>
      <c r="H148" s="17"/>
      <c r="I148" s="15"/>
      <c r="J148" s="16"/>
      <c r="K148" s="18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</row>
    <row r="149" spans="2:32" ht="12.75" customHeight="1" x14ac:dyDescent="0.25">
      <c r="B149" s="27"/>
      <c r="D149" s="41"/>
      <c r="E149" s="36"/>
      <c r="F149" s="43"/>
      <c r="G149" s="16"/>
      <c r="H149" s="17"/>
      <c r="I149" s="15"/>
      <c r="J149" s="16"/>
      <c r="K149" s="18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</row>
    <row r="150" spans="2:32" ht="12.75" customHeight="1" x14ac:dyDescent="0.25">
      <c r="B150" s="27"/>
      <c r="D150" s="41"/>
      <c r="E150" s="36"/>
      <c r="F150" s="43"/>
      <c r="G150" s="16"/>
      <c r="H150" s="17"/>
      <c r="I150" s="15"/>
      <c r="J150" s="16"/>
      <c r="K150" s="18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</row>
    <row r="151" spans="2:32" ht="12.75" customHeight="1" x14ac:dyDescent="0.25">
      <c r="B151" s="27"/>
      <c r="D151" s="41"/>
      <c r="E151" s="36"/>
      <c r="F151" s="43"/>
      <c r="G151" s="16"/>
      <c r="H151" s="17"/>
      <c r="I151" s="15"/>
      <c r="J151" s="16"/>
      <c r="K151" s="18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</row>
    <row r="152" spans="2:32" ht="12.75" customHeight="1" x14ac:dyDescent="0.25">
      <c r="B152" s="27"/>
      <c r="D152" s="41"/>
      <c r="E152" s="36"/>
      <c r="F152" s="43"/>
      <c r="G152" s="16"/>
      <c r="H152" s="17"/>
      <c r="I152" s="15"/>
      <c r="J152" s="16"/>
      <c r="K152" s="18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</row>
    <row r="153" spans="2:32" ht="12.75" customHeight="1" x14ac:dyDescent="0.25">
      <c r="B153" s="27"/>
      <c r="D153" s="41"/>
      <c r="E153" s="36"/>
      <c r="F153" s="43"/>
      <c r="G153" s="16"/>
      <c r="H153" s="17"/>
      <c r="I153" s="15"/>
      <c r="J153" s="16"/>
      <c r="K153" s="18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</row>
    <row r="154" spans="2:32" ht="12.75" customHeight="1" x14ac:dyDescent="0.25">
      <c r="B154" s="27"/>
      <c r="D154" s="41"/>
      <c r="E154" s="36"/>
      <c r="F154" s="43"/>
      <c r="G154" s="16"/>
      <c r="H154" s="17"/>
      <c r="I154" s="15"/>
      <c r="J154" s="16"/>
      <c r="K154" s="18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</row>
    <row r="155" spans="2:32" ht="12.75" customHeight="1" x14ac:dyDescent="0.25">
      <c r="B155" s="27"/>
      <c r="D155" s="41"/>
      <c r="E155" s="36"/>
      <c r="F155" s="43"/>
      <c r="G155" s="16"/>
      <c r="H155" s="17"/>
      <c r="I155" s="15"/>
      <c r="J155" s="16"/>
      <c r="K155" s="18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</row>
    <row r="156" spans="2:32" ht="12.75" customHeight="1" x14ac:dyDescent="0.25">
      <c r="B156" s="27"/>
      <c r="D156" s="41"/>
      <c r="E156" s="36"/>
      <c r="F156" s="43"/>
      <c r="G156" s="16"/>
      <c r="H156" s="17"/>
      <c r="I156" s="15"/>
      <c r="J156" s="16"/>
      <c r="K156" s="18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</row>
    <row r="157" spans="2:32" ht="12.75" customHeight="1" x14ac:dyDescent="0.25">
      <c r="B157" s="27"/>
      <c r="D157" s="41"/>
      <c r="E157" s="36"/>
      <c r="F157" s="43"/>
      <c r="G157" s="16"/>
      <c r="H157" s="17"/>
      <c r="I157" s="15"/>
      <c r="J157" s="16"/>
      <c r="K157" s="18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</row>
    <row r="158" spans="2:32" ht="12.75" customHeight="1" x14ac:dyDescent="0.25">
      <c r="B158" s="27"/>
      <c r="D158" s="41"/>
      <c r="E158" s="36"/>
      <c r="F158" s="43"/>
      <c r="G158" s="16"/>
      <c r="H158" s="17"/>
      <c r="I158" s="15"/>
      <c r="J158" s="16"/>
      <c r="K158" s="18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</row>
    <row r="159" spans="2:32" ht="12.75" customHeight="1" x14ac:dyDescent="0.25">
      <c r="B159" s="27"/>
      <c r="D159" s="41"/>
      <c r="E159" s="36"/>
      <c r="F159" s="43"/>
      <c r="G159" s="16"/>
      <c r="H159" s="17"/>
      <c r="I159" s="15"/>
      <c r="J159" s="16"/>
      <c r="K159" s="18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</row>
    <row r="160" spans="2:32" ht="12.75" customHeight="1" x14ac:dyDescent="0.25">
      <c r="B160" s="27"/>
      <c r="D160" s="41"/>
      <c r="E160" s="36"/>
      <c r="F160" s="43"/>
      <c r="G160" s="16"/>
      <c r="H160" s="17"/>
      <c r="I160" s="15"/>
      <c r="J160" s="16"/>
      <c r="K160" s="18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</row>
    <row r="161" spans="2:32" ht="12.75" customHeight="1" x14ac:dyDescent="0.25">
      <c r="B161" s="27"/>
      <c r="D161" s="41"/>
      <c r="E161" s="36"/>
      <c r="F161" s="43"/>
      <c r="G161" s="16"/>
      <c r="H161" s="17"/>
      <c r="I161" s="15"/>
      <c r="J161" s="16"/>
      <c r="K161" s="18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</row>
    <row r="162" spans="2:32" ht="12.75" customHeight="1" thickBot="1" x14ac:dyDescent="0.3">
      <c r="B162" s="28"/>
      <c r="D162" s="41"/>
      <c r="E162" s="38"/>
      <c r="F162" s="43"/>
      <c r="G162" s="16"/>
      <c r="H162" s="17"/>
      <c r="I162" s="15"/>
      <c r="J162" s="16"/>
      <c r="K162" s="18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</row>
    <row r="163" spans="2:32" ht="12.75" customHeight="1" x14ac:dyDescent="0.25">
      <c r="B163" s="5" t="s">
        <v>11</v>
      </c>
      <c r="D163" s="62" t="s">
        <v>2</v>
      </c>
      <c r="E163" s="63"/>
      <c r="F163" s="63"/>
      <c r="G163" s="63"/>
      <c r="H163" s="63"/>
      <c r="I163" s="63"/>
      <c r="J163" s="63"/>
      <c r="K163" s="64"/>
      <c r="L163" s="19" t="str">
        <f>IF(L87="","",IF(OR(L102="", L102="LS", L102="LUMP"),IF(SUM(COUNTIF(L103:L162,"LS")+COUNTIF(L103:L162,"LUMP"))&gt;0,"LS",""),IF(SUM(L103:L162)&gt;0,ROUNDUP(SUM(L103:L162),0),"")))</f>
        <v/>
      </c>
      <c r="M163" s="19" t="str">
        <f t="shared" ref="M163:AF163" si="11">IF(M87="","",IF(OR(M102="", M102="LS", M102="LUMP"),IF(SUM(COUNTIF(M103:M162,"LS")+COUNTIF(M103:M162,"LUMP"))&gt;0,"LS",""),IF(SUM(M103:M162)&gt;0,ROUNDUP(SUM(M103:M162),0),"")))</f>
        <v/>
      </c>
      <c r="N163" s="19" t="str">
        <f t="shared" si="11"/>
        <v/>
      </c>
      <c r="O163" s="19" t="str">
        <f t="shared" si="11"/>
        <v/>
      </c>
      <c r="P163" s="19" t="str">
        <f t="shared" si="11"/>
        <v/>
      </c>
      <c r="Q163" s="19" t="str">
        <f t="shared" si="11"/>
        <v/>
      </c>
      <c r="R163" s="19" t="str">
        <f t="shared" si="11"/>
        <v/>
      </c>
      <c r="S163" s="19" t="str">
        <f t="shared" si="11"/>
        <v/>
      </c>
      <c r="T163" s="19" t="str">
        <f t="shared" si="11"/>
        <v/>
      </c>
      <c r="U163" s="19" t="str">
        <f t="shared" si="11"/>
        <v/>
      </c>
      <c r="V163" s="19" t="str">
        <f t="shared" si="11"/>
        <v/>
      </c>
      <c r="W163" s="19" t="str">
        <f t="shared" si="11"/>
        <v/>
      </c>
      <c r="X163" s="19" t="str">
        <f t="shared" si="11"/>
        <v/>
      </c>
      <c r="Y163" s="19" t="str">
        <f t="shared" si="11"/>
        <v/>
      </c>
      <c r="Z163" s="19" t="str">
        <f t="shared" si="11"/>
        <v/>
      </c>
      <c r="AA163" s="19" t="str">
        <f t="shared" si="11"/>
        <v/>
      </c>
      <c r="AB163" s="19" t="str">
        <f t="shared" si="11"/>
        <v/>
      </c>
      <c r="AC163" s="19" t="str">
        <f t="shared" si="11"/>
        <v/>
      </c>
      <c r="AD163" s="19" t="str">
        <f t="shared" si="11"/>
        <v/>
      </c>
      <c r="AE163" s="19" t="str">
        <f t="shared" si="11"/>
        <v/>
      </c>
      <c r="AF163" s="19" t="str">
        <f t="shared" si="11"/>
        <v/>
      </c>
    </row>
    <row r="164" spans="2:32" ht="12.75" customHeight="1" thickBot="1" x14ac:dyDescent="0.3"/>
    <row r="165" spans="2:32" ht="12.75" customHeight="1" thickBot="1" x14ac:dyDescent="0.3">
      <c r="B165" s="25" t="s">
        <v>9</v>
      </c>
      <c r="D165" s="47" t="str">
        <f>"SUBSUMMARY SHEET " &amp; B166</f>
        <v xml:space="preserve">SUBSUMMARY SHEET </v>
      </c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</row>
    <row r="166" spans="2:32" ht="12.75" customHeight="1" thickBot="1" x14ac:dyDescent="0.3">
      <c r="B166" s="29"/>
      <c r="D166" s="48" t="s">
        <v>7</v>
      </c>
      <c r="E166" s="48"/>
      <c r="F166" s="48"/>
      <c r="G166" s="48"/>
      <c r="H166" s="48"/>
      <c r="I166" s="48"/>
      <c r="J166" s="48"/>
      <c r="K166" s="48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</row>
    <row r="167" spans="2:32" ht="12.75" customHeight="1" thickBot="1" x14ac:dyDescent="0.3">
      <c r="D167" s="49" t="s">
        <v>8</v>
      </c>
      <c r="E167" s="49"/>
      <c r="F167" s="49"/>
      <c r="G167" s="49"/>
      <c r="H167" s="49"/>
      <c r="I167" s="49"/>
      <c r="J167" s="49"/>
      <c r="K167" s="49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</row>
    <row r="168" spans="2:32" ht="12.75" customHeight="1" x14ac:dyDescent="0.25">
      <c r="B168" s="75" t="s">
        <v>10</v>
      </c>
      <c r="D168" s="50" t="s">
        <v>20</v>
      </c>
      <c r="E168" s="51"/>
      <c r="F168" s="78"/>
      <c r="G168" s="50" t="s">
        <v>0</v>
      </c>
      <c r="H168" s="51"/>
      <c r="I168" s="51"/>
      <c r="J168" s="51"/>
      <c r="K168" s="52"/>
      <c r="L168" s="7" t="str">
        <f t="shared" ref="L168:AF168" si="12">IF(OR(TRIM(L166)=0,TRIM(L166)=""),"",IF(IFERROR(TRIM(INDEX(QryItemNamed,MATCH(TRIM(L166),ITEM,0),2)),"")="Y","SPECIAL",LEFT(IFERROR(TRIM(INDEX(ITEM,MATCH(TRIM(L166),ITEM,0))),""),3)))</f>
        <v/>
      </c>
      <c r="M168" s="8" t="str">
        <f t="shared" si="12"/>
        <v/>
      </c>
      <c r="N168" s="8" t="str">
        <f t="shared" si="12"/>
        <v/>
      </c>
      <c r="O168" s="8" t="str">
        <f t="shared" si="12"/>
        <v/>
      </c>
      <c r="P168" s="8" t="str">
        <f t="shared" si="12"/>
        <v/>
      </c>
      <c r="Q168" s="8" t="str">
        <f t="shared" si="12"/>
        <v/>
      </c>
      <c r="R168" s="8" t="str">
        <f t="shared" si="12"/>
        <v/>
      </c>
      <c r="S168" s="8" t="str">
        <f t="shared" si="12"/>
        <v/>
      </c>
      <c r="T168" s="8" t="str">
        <f t="shared" si="12"/>
        <v/>
      </c>
      <c r="U168" s="8" t="str">
        <f t="shared" si="12"/>
        <v/>
      </c>
      <c r="V168" s="8" t="str">
        <f t="shared" si="12"/>
        <v/>
      </c>
      <c r="W168" s="8" t="str">
        <f t="shared" si="12"/>
        <v/>
      </c>
      <c r="X168" s="8" t="str">
        <f t="shared" si="12"/>
        <v/>
      </c>
      <c r="Y168" s="8" t="str">
        <f t="shared" si="12"/>
        <v/>
      </c>
      <c r="Z168" s="8" t="str">
        <f t="shared" si="12"/>
        <v/>
      </c>
      <c r="AA168" s="8" t="str">
        <f t="shared" si="12"/>
        <v/>
      </c>
      <c r="AB168" s="8" t="str">
        <f t="shared" si="12"/>
        <v/>
      </c>
      <c r="AC168" s="8" t="str">
        <f t="shared" si="12"/>
        <v/>
      </c>
      <c r="AD168" s="8" t="str">
        <f t="shared" si="12"/>
        <v/>
      </c>
      <c r="AE168" s="8" t="str">
        <f t="shared" si="12"/>
        <v/>
      </c>
      <c r="AF168" s="8" t="str">
        <f t="shared" si="12"/>
        <v/>
      </c>
    </row>
    <row r="169" spans="2:32" ht="12.75" customHeight="1" x14ac:dyDescent="0.25">
      <c r="B169" s="76"/>
      <c r="D169" s="53"/>
      <c r="E169" s="54"/>
      <c r="F169" s="79"/>
      <c r="G169" s="53"/>
      <c r="H169" s="54"/>
      <c r="I169" s="54"/>
      <c r="J169" s="54"/>
      <c r="K169" s="55"/>
      <c r="L169" s="59" t="str">
        <f t="shared" ref="L169:AF169" si="13">IF(OR(TRIM(L166)=0,TRIM(L166)=""),IF(L167="","",L167),IF(IFERROR(TRIM(INDEX(QryItemNamed,MATCH(TRIM(L166),ITEM,0),2)),"")="Y",RIGHT(IFERROR(TRIM(INDEX(QryItemNamed,MATCH(TRIM(L166),ITEM,0),4)),"123456789012"),LEN(IFERROR(TRIM(INDEX(QryItemNamed,MATCH(TRIM(L166),ITEM,0),4)),"123456789012"))-10)&amp;L167,IFERROR(TRIM(INDEX(QryItemNamed,MATCH(TRIM(L166),ITEM,0),4))&amp;L167,"ITEM CODE DOES NOT EXIST IN ITEM MASTER")))</f>
        <v/>
      </c>
      <c r="M169" s="60" t="str">
        <f t="shared" si="13"/>
        <v/>
      </c>
      <c r="N169" s="60" t="str">
        <f t="shared" si="13"/>
        <v/>
      </c>
      <c r="O169" s="60" t="str">
        <f t="shared" si="13"/>
        <v/>
      </c>
      <c r="P169" s="61" t="str">
        <f t="shared" si="13"/>
        <v/>
      </c>
      <c r="Q169" s="61" t="str">
        <f t="shared" si="13"/>
        <v/>
      </c>
      <c r="R169" s="61" t="str">
        <f t="shared" si="13"/>
        <v/>
      </c>
      <c r="S169" s="61" t="str">
        <f t="shared" si="13"/>
        <v/>
      </c>
      <c r="T169" s="61" t="str">
        <f t="shared" si="13"/>
        <v/>
      </c>
      <c r="U169" s="61" t="str">
        <f t="shared" si="13"/>
        <v/>
      </c>
      <c r="V169" s="61" t="str">
        <f t="shared" si="13"/>
        <v/>
      </c>
      <c r="W169" s="61" t="str">
        <f t="shared" si="13"/>
        <v/>
      </c>
      <c r="X169" s="61" t="str">
        <f t="shared" si="13"/>
        <v/>
      </c>
      <c r="Y169" s="61" t="str">
        <f t="shared" si="13"/>
        <v/>
      </c>
      <c r="Z169" s="61" t="str">
        <f t="shared" si="13"/>
        <v/>
      </c>
      <c r="AA169" s="61" t="str">
        <f t="shared" si="13"/>
        <v/>
      </c>
      <c r="AB169" s="65" t="str">
        <f t="shared" si="13"/>
        <v/>
      </c>
      <c r="AC169" s="61" t="str">
        <f t="shared" si="13"/>
        <v/>
      </c>
      <c r="AD169" s="61" t="str">
        <f t="shared" si="13"/>
        <v/>
      </c>
      <c r="AE169" s="61" t="str">
        <f t="shared" si="13"/>
        <v/>
      </c>
      <c r="AF169" s="61" t="str">
        <f t="shared" si="13"/>
        <v/>
      </c>
    </row>
    <row r="170" spans="2:32" ht="12.75" customHeight="1" x14ac:dyDescent="0.25">
      <c r="B170" s="76"/>
      <c r="D170" s="53"/>
      <c r="E170" s="54"/>
      <c r="F170" s="79"/>
      <c r="G170" s="53"/>
      <c r="H170" s="54"/>
      <c r="I170" s="54"/>
      <c r="J170" s="54"/>
      <c r="K170" s="55"/>
      <c r="L170" s="59"/>
      <c r="M170" s="60"/>
      <c r="N170" s="60"/>
      <c r="O170" s="60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66"/>
      <c r="AC170" s="61"/>
      <c r="AD170" s="61"/>
      <c r="AE170" s="61"/>
      <c r="AF170" s="61"/>
    </row>
    <row r="171" spans="2:32" ht="12.75" customHeight="1" x14ac:dyDescent="0.25">
      <c r="B171" s="76"/>
      <c r="D171" s="53"/>
      <c r="E171" s="54"/>
      <c r="F171" s="79"/>
      <c r="G171" s="53"/>
      <c r="H171" s="54"/>
      <c r="I171" s="54"/>
      <c r="J171" s="54"/>
      <c r="K171" s="55"/>
      <c r="L171" s="59"/>
      <c r="M171" s="60"/>
      <c r="N171" s="60"/>
      <c r="O171" s="60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6"/>
      <c r="AC171" s="61"/>
      <c r="AD171" s="61"/>
      <c r="AE171" s="61"/>
      <c r="AF171" s="61"/>
    </row>
    <row r="172" spans="2:32" ht="12.75" customHeight="1" x14ac:dyDescent="0.25">
      <c r="B172" s="76"/>
      <c r="D172" s="53"/>
      <c r="E172" s="54"/>
      <c r="F172" s="79"/>
      <c r="G172" s="53"/>
      <c r="H172" s="54"/>
      <c r="I172" s="54"/>
      <c r="J172" s="54"/>
      <c r="K172" s="55"/>
      <c r="L172" s="59"/>
      <c r="M172" s="60"/>
      <c r="N172" s="60"/>
      <c r="O172" s="60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61"/>
      <c r="AB172" s="66"/>
      <c r="AC172" s="61"/>
      <c r="AD172" s="61"/>
      <c r="AE172" s="61"/>
      <c r="AF172" s="61"/>
    </row>
    <row r="173" spans="2:32" ht="12.75" customHeight="1" x14ac:dyDescent="0.25">
      <c r="B173" s="76"/>
      <c r="D173" s="53"/>
      <c r="E173" s="54"/>
      <c r="F173" s="79"/>
      <c r="G173" s="53"/>
      <c r="H173" s="54"/>
      <c r="I173" s="54"/>
      <c r="J173" s="54"/>
      <c r="K173" s="55"/>
      <c r="L173" s="59"/>
      <c r="M173" s="60"/>
      <c r="N173" s="60"/>
      <c r="O173" s="60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6"/>
      <c r="AC173" s="61"/>
      <c r="AD173" s="61"/>
      <c r="AE173" s="61"/>
      <c r="AF173" s="61"/>
    </row>
    <row r="174" spans="2:32" ht="12.75" customHeight="1" x14ac:dyDescent="0.25">
      <c r="B174" s="76"/>
      <c r="D174" s="53"/>
      <c r="E174" s="54"/>
      <c r="F174" s="79"/>
      <c r="G174" s="53"/>
      <c r="H174" s="54"/>
      <c r="I174" s="54"/>
      <c r="J174" s="54"/>
      <c r="K174" s="55"/>
      <c r="L174" s="59"/>
      <c r="M174" s="60"/>
      <c r="N174" s="60"/>
      <c r="O174" s="60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61"/>
      <c r="AB174" s="66"/>
      <c r="AC174" s="61"/>
      <c r="AD174" s="61"/>
      <c r="AE174" s="61"/>
      <c r="AF174" s="61"/>
    </row>
    <row r="175" spans="2:32" ht="12.75" customHeight="1" x14ac:dyDescent="0.25">
      <c r="B175" s="76"/>
      <c r="D175" s="53"/>
      <c r="E175" s="54"/>
      <c r="F175" s="79"/>
      <c r="G175" s="53"/>
      <c r="H175" s="54"/>
      <c r="I175" s="54"/>
      <c r="J175" s="54"/>
      <c r="K175" s="55"/>
      <c r="L175" s="59"/>
      <c r="M175" s="60"/>
      <c r="N175" s="60"/>
      <c r="O175" s="60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A175" s="61"/>
      <c r="AB175" s="66"/>
      <c r="AC175" s="61"/>
      <c r="AD175" s="61"/>
      <c r="AE175" s="61"/>
      <c r="AF175" s="61"/>
    </row>
    <row r="176" spans="2:32" ht="12.75" customHeight="1" x14ac:dyDescent="0.25">
      <c r="B176" s="76"/>
      <c r="D176" s="53"/>
      <c r="E176" s="54"/>
      <c r="F176" s="79"/>
      <c r="G176" s="53"/>
      <c r="H176" s="54"/>
      <c r="I176" s="54"/>
      <c r="J176" s="54"/>
      <c r="K176" s="55"/>
      <c r="L176" s="59"/>
      <c r="M176" s="60"/>
      <c r="N176" s="60"/>
      <c r="O176" s="60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1"/>
      <c r="AB176" s="66"/>
      <c r="AC176" s="61"/>
      <c r="AD176" s="61"/>
      <c r="AE176" s="61"/>
      <c r="AF176" s="61"/>
    </row>
    <row r="177" spans="2:32" ht="12.75" customHeight="1" x14ac:dyDescent="0.25">
      <c r="B177" s="76"/>
      <c r="D177" s="53"/>
      <c r="E177" s="54"/>
      <c r="F177" s="79"/>
      <c r="G177" s="53"/>
      <c r="H177" s="54"/>
      <c r="I177" s="54"/>
      <c r="J177" s="54"/>
      <c r="K177" s="55"/>
      <c r="L177" s="59"/>
      <c r="M177" s="60"/>
      <c r="N177" s="60"/>
      <c r="O177" s="60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61"/>
      <c r="AB177" s="66"/>
      <c r="AC177" s="61"/>
      <c r="AD177" s="61"/>
      <c r="AE177" s="61"/>
      <c r="AF177" s="61"/>
    </row>
    <row r="178" spans="2:32" ht="12.75" customHeight="1" x14ac:dyDescent="0.25">
      <c r="B178" s="76"/>
      <c r="D178" s="53"/>
      <c r="E178" s="54"/>
      <c r="F178" s="79"/>
      <c r="G178" s="53"/>
      <c r="H178" s="54"/>
      <c r="I178" s="54"/>
      <c r="J178" s="54"/>
      <c r="K178" s="55"/>
      <c r="L178" s="59"/>
      <c r="M178" s="60"/>
      <c r="N178" s="60"/>
      <c r="O178" s="60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6"/>
      <c r="AC178" s="61"/>
      <c r="AD178" s="61"/>
      <c r="AE178" s="61"/>
      <c r="AF178" s="61"/>
    </row>
    <row r="179" spans="2:32" ht="12.75" customHeight="1" x14ac:dyDescent="0.25">
      <c r="B179" s="76"/>
      <c r="D179" s="53"/>
      <c r="E179" s="54"/>
      <c r="F179" s="79"/>
      <c r="G179" s="53"/>
      <c r="H179" s="54"/>
      <c r="I179" s="54"/>
      <c r="J179" s="54"/>
      <c r="K179" s="55"/>
      <c r="L179" s="59"/>
      <c r="M179" s="60"/>
      <c r="N179" s="60"/>
      <c r="O179" s="60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61"/>
      <c r="AB179" s="66"/>
      <c r="AC179" s="61"/>
      <c r="AD179" s="61"/>
      <c r="AE179" s="61"/>
      <c r="AF179" s="61"/>
    </row>
    <row r="180" spans="2:32" ht="12.75" customHeight="1" x14ac:dyDescent="0.25">
      <c r="B180" s="76"/>
      <c r="D180" s="53"/>
      <c r="E180" s="54"/>
      <c r="F180" s="79"/>
      <c r="G180" s="53"/>
      <c r="H180" s="54"/>
      <c r="I180" s="54"/>
      <c r="J180" s="54"/>
      <c r="K180" s="55"/>
      <c r="L180" s="59"/>
      <c r="M180" s="60"/>
      <c r="N180" s="60"/>
      <c r="O180" s="60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7"/>
      <c r="AC180" s="61"/>
      <c r="AD180" s="61"/>
      <c r="AE180" s="61"/>
      <c r="AF180" s="61"/>
    </row>
    <row r="181" spans="2:32" ht="12.75" customHeight="1" thickBot="1" x14ac:dyDescent="0.3">
      <c r="B181" s="77"/>
      <c r="D181" s="56"/>
      <c r="E181" s="57"/>
      <c r="F181" s="80"/>
      <c r="G181" s="56"/>
      <c r="H181" s="57"/>
      <c r="I181" s="57"/>
      <c r="J181" s="57"/>
      <c r="K181" s="58"/>
      <c r="L181" s="9" t="str">
        <f t="shared" ref="L181:AF181" si="14">IF(OR(TRIM(L166)=0,TRIM(L166)=""),"",IFERROR(TRIM(INDEX(QryItemNamed,MATCH(TRIM(L166),ITEM,0),3)),""))</f>
        <v/>
      </c>
      <c r="M181" s="10" t="str">
        <f t="shared" si="14"/>
        <v/>
      </c>
      <c r="N181" s="10" t="str">
        <f t="shared" si="14"/>
        <v/>
      </c>
      <c r="O181" s="10" t="str">
        <f t="shared" si="14"/>
        <v/>
      </c>
      <c r="P181" s="10" t="str">
        <f t="shared" si="14"/>
        <v/>
      </c>
      <c r="Q181" s="10" t="str">
        <f t="shared" si="14"/>
        <v/>
      </c>
      <c r="R181" s="10" t="str">
        <f t="shared" si="14"/>
        <v/>
      </c>
      <c r="S181" s="10" t="str">
        <f t="shared" si="14"/>
        <v/>
      </c>
      <c r="T181" s="10" t="str">
        <f t="shared" si="14"/>
        <v/>
      </c>
      <c r="U181" s="10" t="str">
        <f t="shared" si="14"/>
        <v/>
      </c>
      <c r="V181" s="10" t="str">
        <f t="shared" si="14"/>
        <v/>
      </c>
      <c r="W181" s="10" t="str">
        <f t="shared" si="14"/>
        <v/>
      </c>
      <c r="X181" s="10" t="str">
        <f t="shared" si="14"/>
        <v/>
      </c>
      <c r="Y181" s="10" t="str">
        <f t="shared" si="14"/>
        <v/>
      </c>
      <c r="Z181" s="10" t="str">
        <f t="shared" si="14"/>
        <v/>
      </c>
      <c r="AA181" s="10" t="str">
        <f t="shared" si="14"/>
        <v/>
      </c>
      <c r="AB181" s="10" t="str">
        <f t="shared" si="14"/>
        <v/>
      </c>
      <c r="AC181" s="10" t="str">
        <f t="shared" si="14"/>
        <v/>
      </c>
      <c r="AD181" s="10" t="str">
        <f t="shared" si="14"/>
        <v/>
      </c>
      <c r="AE181" s="10" t="str">
        <f t="shared" si="14"/>
        <v/>
      </c>
      <c r="AF181" s="10" t="str">
        <f t="shared" si="14"/>
        <v/>
      </c>
    </row>
    <row r="182" spans="2:32" ht="12.75" customHeight="1" x14ac:dyDescent="0.25">
      <c r="B182" s="26"/>
      <c r="D182" s="40"/>
      <c r="E182" s="37"/>
      <c r="F182" s="42"/>
      <c r="G182" s="12"/>
      <c r="H182" s="13"/>
      <c r="I182" s="11" t="s">
        <v>1</v>
      </c>
      <c r="J182" s="12"/>
      <c r="K182" s="14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</row>
    <row r="183" spans="2:32" ht="12.75" customHeight="1" x14ac:dyDescent="0.25">
      <c r="B183" s="27"/>
      <c r="D183" s="41"/>
      <c r="E183" s="36"/>
      <c r="F183" s="43"/>
      <c r="G183" s="16"/>
      <c r="H183" s="17"/>
      <c r="I183" s="15"/>
      <c r="J183" s="16"/>
      <c r="K183" s="18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2:32" ht="12.75" customHeight="1" x14ac:dyDescent="0.25">
      <c r="B184" s="27"/>
      <c r="D184" s="41"/>
      <c r="E184" s="36"/>
      <c r="F184" s="43"/>
      <c r="G184" s="16"/>
      <c r="H184" s="17"/>
      <c r="I184" s="15"/>
      <c r="J184" s="16"/>
      <c r="K184" s="18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2:32" ht="12.75" customHeight="1" x14ac:dyDescent="0.25">
      <c r="B185" s="27"/>
      <c r="D185" s="41"/>
      <c r="E185" s="36"/>
      <c r="F185" s="43"/>
      <c r="G185" s="16"/>
      <c r="H185" s="17"/>
      <c r="I185" s="15"/>
      <c r="J185" s="16"/>
      <c r="K185" s="18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2:32" ht="12.75" customHeight="1" x14ac:dyDescent="0.25">
      <c r="B186" s="27"/>
      <c r="D186" s="41"/>
      <c r="E186" s="36"/>
      <c r="F186" s="43"/>
      <c r="G186" s="16"/>
      <c r="H186" s="17"/>
      <c r="I186" s="15"/>
      <c r="J186" s="16"/>
      <c r="K186" s="18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2:32" ht="12.75" customHeight="1" x14ac:dyDescent="0.25">
      <c r="B187" s="27"/>
      <c r="D187" s="41"/>
      <c r="E187" s="36"/>
      <c r="F187" s="43"/>
      <c r="G187" s="16"/>
      <c r="H187" s="17"/>
      <c r="I187" s="15"/>
      <c r="J187" s="16"/>
      <c r="K187" s="18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</row>
    <row r="188" spans="2:32" ht="12.75" customHeight="1" x14ac:dyDescent="0.25">
      <c r="B188" s="27"/>
      <c r="D188" s="41"/>
      <c r="E188" s="36"/>
      <c r="F188" s="43"/>
      <c r="G188" s="16"/>
      <c r="H188" s="17"/>
      <c r="I188" s="15"/>
      <c r="J188" s="16"/>
      <c r="K188" s="18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</row>
    <row r="189" spans="2:32" ht="12.75" customHeight="1" x14ac:dyDescent="0.25">
      <c r="B189" s="27"/>
      <c r="D189" s="41"/>
      <c r="E189" s="36"/>
      <c r="F189" s="43"/>
      <c r="G189" s="16"/>
      <c r="H189" s="17"/>
      <c r="I189" s="15"/>
      <c r="J189" s="16"/>
      <c r="K189" s="18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</row>
    <row r="190" spans="2:32" ht="12.75" customHeight="1" x14ac:dyDescent="0.25">
      <c r="B190" s="27"/>
      <c r="D190" s="41"/>
      <c r="E190" s="36"/>
      <c r="F190" s="43"/>
      <c r="G190" s="16"/>
      <c r="H190" s="17"/>
      <c r="I190" s="15"/>
      <c r="J190" s="16"/>
      <c r="K190" s="18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</row>
    <row r="191" spans="2:32" ht="12.75" customHeight="1" x14ac:dyDescent="0.25">
      <c r="B191" s="27"/>
      <c r="D191" s="41"/>
      <c r="E191" s="36"/>
      <c r="F191" s="43"/>
      <c r="G191" s="16"/>
      <c r="H191" s="17"/>
      <c r="I191" s="15"/>
      <c r="J191" s="16"/>
      <c r="K191" s="18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</row>
    <row r="192" spans="2:32" ht="12.75" customHeight="1" x14ac:dyDescent="0.25">
      <c r="B192" s="27"/>
      <c r="D192" s="41"/>
      <c r="E192" s="36"/>
      <c r="F192" s="43"/>
      <c r="G192" s="16"/>
      <c r="H192" s="17"/>
      <c r="I192" s="15"/>
      <c r="J192" s="16"/>
      <c r="K192" s="18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</row>
    <row r="193" spans="2:32" ht="12.75" customHeight="1" x14ac:dyDescent="0.25">
      <c r="B193" s="27"/>
      <c r="D193" s="41"/>
      <c r="E193" s="36"/>
      <c r="F193" s="43"/>
      <c r="G193" s="16"/>
      <c r="H193" s="17"/>
      <c r="I193" s="15"/>
      <c r="J193" s="16"/>
      <c r="K193" s="18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</row>
    <row r="194" spans="2:32" ht="12.75" customHeight="1" x14ac:dyDescent="0.25">
      <c r="B194" s="27"/>
      <c r="D194" s="41"/>
      <c r="E194" s="36"/>
      <c r="F194" s="43"/>
      <c r="G194" s="16"/>
      <c r="H194" s="17"/>
      <c r="I194" s="15"/>
      <c r="J194" s="16"/>
      <c r="K194" s="18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</row>
    <row r="195" spans="2:32" ht="12.75" customHeight="1" x14ac:dyDescent="0.25">
      <c r="B195" s="27"/>
      <c r="D195" s="41"/>
      <c r="E195" s="36"/>
      <c r="F195" s="43"/>
      <c r="G195" s="16"/>
      <c r="H195" s="17"/>
      <c r="I195" s="15"/>
      <c r="J195" s="16"/>
      <c r="K195" s="18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</row>
    <row r="196" spans="2:32" ht="12.75" customHeight="1" x14ac:dyDescent="0.25">
      <c r="B196" s="27"/>
      <c r="D196" s="41"/>
      <c r="E196" s="36"/>
      <c r="F196" s="43"/>
      <c r="G196" s="16"/>
      <c r="H196" s="17"/>
      <c r="I196" s="15"/>
      <c r="J196" s="16"/>
      <c r="K196" s="18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</row>
    <row r="197" spans="2:32" ht="12.75" customHeight="1" x14ac:dyDescent="0.25">
      <c r="B197" s="27"/>
      <c r="D197" s="41"/>
      <c r="E197" s="36"/>
      <c r="F197" s="43"/>
      <c r="G197" s="16"/>
      <c r="H197" s="17"/>
      <c r="I197" s="15"/>
      <c r="J197" s="16"/>
      <c r="K197" s="18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</row>
    <row r="198" spans="2:32" ht="12.75" customHeight="1" x14ac:dyDescent="0.25">
      <c r="B198" s="27"/>
      <c r="D198" s="41"/>
      <c r="E198" s="36"/>
      <c r="F198" s="43"/>
      <c r="G198" s="16"/>
      <c r="H198" s="17"/>
      <c r="I198" s="15"/>
      <c r="J198" s="16"/>
      <c r="K198" s="18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</row>
    <row r="199" spans="2:32" ht="12.75" customHeight="1" x14ac:dyDescent="0.25">
      <c r="B199" s="27"/>
      <c r="D199" s="41"/>
      <c r="E199" s="36"/>
      <c r="F199" s="43"/>
      <c r="G199" s="16"/>
      <c r="H199" s="17"/>
      <c r="I199" s="15"/>
      <c r="J199" s="16"/>
      <c r="K199" s="18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</row>
    <row r="200" spans="2:32" ht="12.75" customHeight="1" x14ac:dyDescent="0.25">
      <c r="B200" s="27"/>
      <c r="D200" s="41"/>
      <c r="E200" s="36"/>
      <c r="F200" s="43"/>
      <c r="G200" s="16"/>
      <c r="H200" s="17"/>
      <c r="I200" s="15"/>
      <c r="J200" s="16"/>
      <c r="K200" s="18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</row>
    <row r="201" spans="2:32" ht="12.75" customHeight="1" x14ac:dyDescent="0.25">
      <c r="B201" s="27"/>
      <c r="D201" s="41"/>
      <c r="E201" s="36"/>
      <c r="F201" s="43"/>
      <c r="G201" s="16"/>
      <c r="H201" s="17"/>
      <c r="I201" s="15"/>
      <c r="J201" s="16"/>
      <c r="K201" s="18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</row>
    <row r="202" spans="2:32" ht="12.75" customHeight="1" x14ac:dyDescent="0.25">
      <c r="B202" s="27"/>
      <c r="D202" s="41"/>
      <c r="E202" s="36"/>
      <c r="F202" s="43"/>
      <c r="G202" s="16"/>
      <c r="H202" s="17"/>
      <c r="I202" s="15"/>
      <c r="J202" s="16"/>
      <c r="K202" s="18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</row>
    <row r="203" spans="2:32" ht="12.75" customHeight="1" x14ac:dyDescent="0.25">
      <c r="B203" s="27"/>
      <c r="D203" s="41"/>
      <c r="E203" s="36"/>
      <c r="F203" s="43"/>
      <c r="G203" s="16"/>
      <c r="H203" s="17"/>
      <c r="I203" s="15"/>
      <c r="J203" s="16"/>
      <c r="K203" s="18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</row>
    <row r="204" spans="2:32" ht="12.75" customHeight="1" x14ac:dyDescent="0.25">
      <c r="B204" s="27"/>
      <c r="D204" s="41"/>
      <c r="E204" s="36"/>
      <c r="F204" s="43"/>
      <c r="G204" s="16"/>
      <c r="H204" s="17"/>
      <c r="I204" s="15"/>
      <c r="J204" s="16"/>
      <c r="K204" s="18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</row>
    <row r="205" spans="2:32" ht="12.75" customHeight="1" x14ac:dyDescent="0.25">
      <c r="B205" s="27"/>
      <c r="D205" s="41"/>
      <c r="E205" s="36"/>
      <c r="F205" s="43"/>
      <c r="G205" s="16"/>
      <c r="H205" s="17"/>
      <c r="I205" s="15"/>
      <c r="J205" s="16"/>
      <c r="K205" s="18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</row>
    <row r="206" spans="2:32" ht="12.75" customHeight="1" x14ac:dyDescent="0.25">
      <c r="B206" s="27"/>
      <c r="D206" s="41"/>
      <c r="E206" s="36"/>
      <c r="F206" s="43"/>
      <c r="G206" s="16"/>
      <c r="H206" s="17"/>
      <c r="I206" s="15"/>
      <c r="J206" s="16"/>
      <c r="K206" s="18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</row>
    <row r="207" spans="2:32" ht="12.75" customHeight="1" x14ac:dyDescent="0.25">
      <c r="B207" s="27"/>
      <c r="D207" s="41"/>
      <c r="E207" s="36"/>
      <c r="F207" s="43"/>
      <c r="G207" s="16"/>
      <c r="H207" s="17"/>
      <c r="I207" s="15"/>
      <c r="J207" s="16"/>
      <c r="K207" s="18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</row>
    <row r="208" spans="2:32" ht="12.75" customHeight="1" x14ac:dyDescent="0.25">
      <c r="B208" s="27"/>
      <c r="D208" s="41"/>
      <c r="E208" s="36"/>
      <c r="F208" s="43"/>
      <c r="G208" s="16"/>
      <c r="H208" s="17"/>
      <c r="I208" s="15"/>
      <c r="J208" s="16"/>
      <c r="K208" s="18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</row>
    <row r="209" spans="2:32" ht="12.75" customHeight="1" x14ac:dyDescent="0.25">
      <c r="B209" s="27"/>
      <c r="D209" s="41"/>
      <c r="E209" s="36"/>
      <c r="F209" s="43"/>
      <c r="G209" s="16"/>
      <c r="H209" s="17"/>
      <c r="I209" s="15"/>
      <c r="J209" s="16"/>
      <c r="K209" s="18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</row>
    <row r="210" spans="2:32" ht="12.75" customHeight="1" x14ac:dyDescent="0.25">
      <c r="B210" s="27"/>
      <c r="D210" s="41"/>
      <c r="E210" s="36"/>
      <c r="F210" s="43"/>
      <c r="G210" s="16"/>
      <c r="H210" s="17"/>
      <c r="I210" s="15"/>
      <c r="J210" s="16"/>
      <c r="K210" s="18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</row>
    <row r="211" spans="2:32" ht="12.75" customHeight="1" x14ac:dyDescent="0.25">
      <c r="B211" s="27"/>
      <c r="D211" s="41"/>
      <c r="E211" s="36"/>
      <c r="F211" s="43"/>
      <c r="G211" s="16"/>
      <c r="H211" s="17"/>
      <c r="I211" s="15"/>
      <c r="J211" s="16"/>
      <c r="K211" s="18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</row>
    <row r="212" spans="2:32" ht="12.75" customHeight="1" x14ac:dyDescent="0.25">
      <c r="B212" s="27"/>
      <c r="D212" s="41"/>
      <c r="E212" s="36"/>
      <c r="F212" s="43"/>
      <c r="G212" s="16"/>
      <c r="H212" s="17"/>
      <c r="I212" s="15"/>
      <c r="J212" s="16"/>
      <c r="K212" s="18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</row>
    <row r="213" spans="2:32" ht="12.75" customHeight="1" x14ac:dyDescent="0.25">
      <c r="B213" s="27"/>
      <c r="D213" s="41"/>
      <c r="E213" s="36"/>
      <c r="F213" s="43"/>
      <c r="G213" s="16"/>
      <c r="H213" s="17"/>
      <c r="I213" s="15"/>
      <c r="J213" s="16"/>
      <c r="K213" s="18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</row>
    <row r="214" spans="2:32" ht="12.75" customHeight="1" x14ac:dyDescent="0.25">
      <c r="B214" s="27"/>
      <c r="D214" s="41"/>
      <c r="E214" s="36"/>
      <c r="F214" s="43"/>
      <c r="G214" s="16"/>
      <c r="H214" s="17"/>
      <c r="I214" s="15"/>
      <c r="J214" s="16"/>
      <c r="K214" s="18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</row>
    <row r="215" spans="2:32" ht="12.75" customHeight="1" x14ac:dyDescent="0.25">
      <c r="B215" s="27"/>
      <c r="D215" s="41"/>
      <c r="E215" s="36"/>
      <c r="F215" s="43"/>
      <c r="G215" s="16"/>
      <c r="H215" s="17"/>
      <c r="I215" s="15"/>
      <c r="J215" s="16"/>
      <c r="K215" s="18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</row>
    <row r="216" spans="2:32" ht="12.75" customHeight="1" x14ac:dyDescent="0.25">
      <c r="B216" s="27"/>
      <c r="D216" s="41"/>
      <c r="E216" s="36"/>
      <c r="F216" s="43"/>
      <c r="G216" s="16"/>
      <c r="H216" s="17"/>
      <c r="I216" s="15"/>
      <c r="J216" s="16"/>
      <c r="K216" s="18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</row>
    <row r="217" spans="2:32" ht="12.75" customHeight="1" x14ac:dyDescent="0.25">
      <c r="B217" s="27"/>
      <c r="D217" s="41"/>
      <c r="E217" s="36"/>
      <c r="F217" s="43"/>
      <c r="G217" s="16"/>
      <c r="H217" s="17"/>
      <c r="I217" s="15"/>
      <c r="J217" s="16"/>
      <c r="K217" s="18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</row>
    <row r="218" spans="2:32" ht="12.75" customHeight="1" x14ac:dyDescent="0.25">
      <c r="B218" s="27"/>
      <c r="D218" s="41"/>
      <c r="E218" s="36"/>
      <c r="F218" s="43"/>
      <c r="G218" s="16"/>
      <c r="H218" s="17"/>
      <c r="I218" s="15"/>
      <c r="J218" s="16"/>
      <c r="K218" s="18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</row>
    <row r="219" spans="2:32" ht="12.75" customHeight="1" x14ac:dyDescent="0.25">
      <c r="B219" s="27"/>
      <c r="D219" s="41"/>
      <c r="E219" s="36"/>
      <c r="F219" s="43"/>
      <c r="G219" s="16"/>
      <c r="H219" s="17"/>
      <c r="I219" s="15"/>
      <c r="J219" s="16"/>
      <c r="K219" s="18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</row>
    <row r="220" spans="2:32" ht="12.75" customHeight="1" x14ac:dyDescent="0.25">
      <c r="B220" s="27"/>
      <c r="D220" s="41"/>
      <c r="E220" s="36"/>
      <c r="F220" s="43"/>
      <c r="G220" s="16"/>
      <c r="H220" s="17"/>
      <c r="I220" s="15"/>
      <c r="J220" s="16"/>
      <c r="K220" s="18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</row>
    <row r="221" spans="2:32" ht="12.75" customHeight="1" x14ac:dyDescent="0.25">
      <c r="B221" s="27"/>
      <c r="D221" s="41"/>
      <c r="E221" s="36"/>
      <c r="F221" s="43"/>
      <c r="G221" s="16"/>
      <c r="H221" s="17"/>
      <c r="I221" s="15"/>
      <c r="J221" s="16"/>
      <c r="K221" s="18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</row>
    <row r="222" spans="2:32" ht="12.75" customHeight="1" x14ac:dyDescent="0.25">
      <c r="B222" s="27"/>
      <c r="D222" s="41"/>
      <c r="E222" s="36"/>
      <c r="F222" s="43"/>
      <c r="G222" s="16"/>
      <c r="H222" s="17"/>
      <c r="I222" s="15"/>
      <c r="J222" s="16"/>
      <c r="K222" s="18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</row>
    <row r="223" spans="2:32" ht="12.75" customHeight="1" x14ac:dyDescent="0.25">
      <c r="B223" s="27"/>
      <c r="D223" s="41"/>
      <c r="E223" s="36"/>
      <c r="F223" s="43"/>
      <c r="G223" s="16"/>
      <c r="H223" s="17"/>
      <c r="I223" s="15"/>
      <c r="J223" s="16"/>
      <c r="K223" s="18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2:32" ht="12.75" customHeight="1" x14ac:dyDescent="0.25">
      <c r="B224" s="27"/>
      <c r="D224" s="41"/>
      <c r="E224" s="36"/>
      <c r="F224" s="43"/>
      <c r="G224" s="16"/>
      <c r="H224" s="17"/>
      <c r="I224" s="15"/>
      <c r="J224" s="16"/>
      <c r="K224" s="18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</row>
    <row r="225" spans="2:32" ht="12.75" customHeight="1" x14ac:dyDescent="0.25">
      <c r="B225" s="27"/>
      <c r="D225" s="41"/>
      <c r="E225" s="36"/>
      <c r="F225" s="43"/>
      <c r="G225" s="16"/>
      <c r="H225" s="17"/>
      <c r="I225" s="15"/>
      <c r="J225" s="16"/>
      <c r="K225" s="18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</row>
    <row r="226" spans="2:32" ht="12.75" customHeight="1" x14ac:dyDescent="0.25">
      <c r="B226" s="27"/>
      <c r="D226" s="41"/>
      <c r="E226" s="36"/>
      <c r="F226" s="43"/>
      <c r="G226" s="16"/>
      <c r="H226" s="17"/>
      <c r="I226" s="15"/>
      <c r="J226" s="16"/>
      <c r="K226" s="18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</row>
    <row r="227" spans="2:32" ht="12.75" customHeight="1" x14ac:dyDescent="0.25">
      <c r="B227" s="27"/>
      <c r="D227" s="41"/>
      <c r="E227" s="36"/>
      <c r="F227" s="43"/>
      <c r="G227" s="16"/>
      <c r="H227" s="17"/>
      <c r="I227" s="15"/>
      <c r="J227" s="16"/>
      <c r="K227" s="18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</row>
    <row r="228" spans="2:32" ht="12.75" customHeight="1" x14ac:dyDescent="0.25">
      <c r="B228" s="27"/>
      <c r="D228" s="41"/>
      <c r="E228" s="36"/>
      <c r="F228" s="43"/>
      <c r="G228" s="16"/>
      <c r="H228" s="17"/>
      <c r="I228" s="15"/>
      <c r="J228" s="16"/>
      <c r="K228" s="18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</row>
    <row r="229" spans="2:32" ht="12.75" customHeight="1" x14ac:dyDescent="0.25">
      <c r="B229" s="27"/>
      <c r="D229" s="41"/>
      <c r="E229" s="36"/>
      <c r="F229" s="43"/>
      <c r="G229" s="16"/>
      <c r="H229" s="17"/>
      <c r="I229" s="15"/>
      <c r="J229" s="16"/>
      <c r="K229" s="18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</row>
    <row r="230" spans="2:32" ht="12.75" customHeight="1" x14ac:dyDescent="0.25">
      <c r="B230" s="27"/>
      <c r="D230" s="41"/>
      <c r="E230" s="36"/>
      <c r="F230" s="43"/>
      <c r="G230" s="16"/>
      <c r="H230" s="17"/>
      <c r="I230" s="15"/>
      <c r="J230" s="16"/>
      <c r="K230" s="18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</row>
    <row r="231" spans="2:32" ht="12.75" customHeight="1" x14ac:dyDescent="0.25">
      <c r="B231" s="27"/>
      <c r="D231" s="41"/>
      <c r="E231" s="36"/>
      <c r="F231" s="43"/>
      <c r="G231" s="16"/>
      <c r="H231" s="17"/>
      <c r="I231" s="15"/>
      <c r="J231" s="16"/>
      <c r="K231" s="18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</row>
    <row r="232" spans="2:32" ht="12.75" customHeight="1" x14ac:dyDescent="0.25">
      <c r="B232" s="27"/>
      <c r="D232" s="41"/>
      <c r="E232" s="36"/>
      <c r="F232" s="43"/>
      <c r="G232" s="16"/>
      <c r="H232" s="17"/>
      <c r="I232" s="15"/>
      <c r="J232" s="16"/>
      <c r="K232" s="18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</row>
    <row r="233" spans="2:32" ht="12.75" customHeight="1" x14ac:dyDescent="0.25">
      <c r="B233" s="27"/>
      <c r="D233" s="41"/>
      <c r="E233" s="36"/>
      <c r="F233" s="43"/>
      <c r="G233" s="16"/>
      <c r="H233" s="17"/>
      <c r="I233" s="15"/>
      <c r="J233" s="16"/>
      <c r="K233" s="18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</row>
    <row r="234" spans="2:32" ht="12.75" customHeight="1" x14ac:dyDescent="0.25">
      <c r="B234" s="27"/>
      <c r="D234" s="41"/>
      <c r="E234" s="36"/>
      <c r="F234" s="43"/>
      <c r="G234" s="16"/>
      <c r="H234" s="17"/>
      <c r="I234" s="15"/>
      <c r="J234" s="16"/>
      <c r="K234" s="18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</row>
    <row r="235" spans="2:32" ht="12.75" customHeight="1" x14ac:dyDescent="0.25">
      <c r="B235" s="27"/>
      <c r="D235" s="41"/>
      <c r="E235" s="36"/>
      <c r="F235" s="43"/>
      <c r="G235" s="16"/>
      <c r="H235" s="17"/>
      <c r="I235" s="15"/>
      <c r="J235" s="16"/>
      <c r="K235" s="18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</row>
    <row r="236" spans="2:32" ht="12.75" customHeight="1" x14ac:dyDescent="0.25">
      <c r="B236" s="27"/>
      <c r="D236" s="41"/>
      <c r="E236" s="36"/>
      <c r="F236" s="43"/>
      <c r="G236" s="16"/>
      <c r="H236" s="17"/>
      <c r="I236" s="15"/>
      <c r="J236" s="16"/>
      <c r="K236" s="18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</row>
    <row r="237" spans="2:32" ht="12.75" customHeight="1" x14ac:dyDescent="0.25">
      <c r="B237" s="27"/>
      <c r="D237" s="41"/>
      <c r="E237" s="36"/>
      <c r="F237" s="43"/>
      <c r="G237" s="16"/>
      <c r="H237" s="17"/>
      <c r="I237" s="15"/>
      <c r="J237" s="16"/>
      <c r="K237" s="18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</row>
    <row r="238" spans="2:32" ht="12.75" customHeight="1" x14ac:dyDescent="0.25">
      <c r="B238" s="27"/>
      <c r="D238" s="41"/>
      <c r="E238" s="36"/>
      <c r="F238" s="43"/>
      <c r="G238" s="16"/>
      <c r="H238" s="17"/>
      <c r="I238" s="15"/>
      <c r="J238" s="16"/>
      <c r="K238" s="18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</row>
    <row r="239" spans="2:32" ht="12.75" customHeight="1" x14ac:dyDescent="0.25">
      <c r="B239" s="27"/>
      <c r="D239" s="41"/>
      <c r="E239" s="36"/>
      <c r="F239" s="43"/>
      <c r="G239" s="16"/>
      <c r="H239" s="17"/>
      <c r="I239" s="15"/>
      <c r="J239" s="16"/>
      <c r="K239" s="18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</row>
    <row r="240" spans="2:32" ht="12.75" customHeight="1" x14ac:dyDescent="0.25">
      <c r="B240" s="27"/>
      <c r="D240" s="41"/>
      <c r="E240" s="36"/>
      <c r="F240" s="43"/>
      <c r="G240" s="16"/>
      <c r="H240" s="17"/>
      <c r="I240" s="15"/>
      <c r="J240" s="16"/>
      <c r="K240" s="18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</row>
    <row r="241" spans="2:32" ht="12.75" customHeight="1" thickBot="1" x14ac:dyDescent="0.3">
      <c r="B241" s="28"/>
      <c r="D241" s="41"/>
      <c r="E241" s="38"/>
      <c r="F241" s="43"/>
      <c r="G241" s="16"/>
      <c r="H241" s="17"/>
      <c r="I241" s="15"/>
      <c r="J241" s="16"/>
      <c r="K241" s="18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</row>
    <row r="242" spans="2:32" ht="12.75" customHeight="1" x14ac:dyDescent="0.25">
      <c r="B242" s="5" t="s">
        <v>11</v>
      </c>
      <c r="D242" s="62" t="s">
        <v>2</v>
      </c>
      <c r="E242" s="63"/>
      <c r="F242" s="63"/>
      <c r="G242" s="63"/>
      <c r="H242" s="63"/>
      <c r="I242" s="63"/>
      <c r="J242" s="63"/>
      <c r="K242" s="64"/>
      <c r="L242" s="19" t="str">
        <f>IF(L166="","",IF(OR(L181="", L181="LS", L181="LUMP"),IF(SUM(COUNTIF(L182:L241,"LS")+COUNTIF(L182:L241,"LUMP"))&gt;0,"LS",""),IF(SUM(L182:L241)&gt;0,ROUNDUP(SUM(L182:L241),0),"")))</f>
        <v/>
      </c>
      <c r="M242" s="19" t="str">
        <f t="shared" ref="M242:AF242" si="15">IF(M166="","",IF(OR(M181="", M181="LS", M181="LUMP"),IF(SUM(COUNTIF(M182:M241,"LS")+COUNTIF(M182:M241,"LUMP"))&gt;0,"LS",""),IF(SUM(M182:M241)&gt;0,ROUNDUP(SUM(M182:M241),0),"")))</f>
        <v/>
      </c>
      <c r="N242" s="19" t="str">
        <f t="shared" si="15"/>
        <v/>
      </c>
      <c r="O242" s="19" t="str">
        <f t="shared" si="15"/>
        <v/>
      </c>
      <c r="P242" s="19" t="str">
        <f t="shared" si="15"/>
        <v/>
      </c>
      <c r="Q242" s="19" t="str">
        <f t="shared" si="15"/>
        <v/>
      </c>
      <c r="R242" s="19" t="str">
        <f t="shared" si="15"/>
        <v/>
      </c>
      <c r="S242" s="19" t="str">
        <f t="shared" si="15"/>
        <v/>
      </c>
      <c r="T242" s="19" t="str">
        <f t="shared" si="15"/>
        <v/>
      </c>
      <c r="U242" s="19" t="str">
        <f t="shared" si="15"/>
        <v/>
      </c>
      <c r="V242" s="19" t="str">
        <f t="shared" si="15"/>
        <v/>
      </c>
      <c r="W242" s="19" t="str">
        <f t="shared" si="15"/>
        <v/>
      </c>
      <c r="X242" s="19" t="str">
        <f t="shared" si="15"/>
        <v/>
      </c>
      <c r="Y242" s="19" t="str">
        <f t="shared" si="15"/>
        <v/>
      </c>
      <c r="Z242" s="19" t="str">
        <f t="shared" si="15"/>
        <v/>
      </c>
      <c r="AA242" s="19" t="str">
        <f t="shared" si="15"/>
        <v/>
      </c>
      <c r="AB242" s="19" t="str">
        <f t="shared" si="15"/>
        <v/>
      </c>
      <c r="AC242" s="19" t="str">
        <f t="shared" si="15"/>
        <v/>
      </c>
      <c r="AD242" s="19" t="str">
        <f t="shared" si="15"/>
        <v/>
      </c>
      <c r="AE242" s="19" t="str">
        <f t="shared" si="15"/>
        <v/>
      </c>
      <c r="AF242" s="19" t="str">
        <f t="shared" si="15"/>
        <v/>
      </c>
    </row>
    <row r="243" spans="2:32" ht="12.75" customHeight="1" thickBot="1" x14ac:dyDescent="0.3"/>
    <row r="244" spans="2:32" ht="12.75" customHeight="1" thickBot="1" x14ac:dyDescent="0.3">
      <c r="B244" s="25" t="s">
        <v>9</v>
      </c>
      <c r="D244" s="47" t="str">
        <f>"SUBSUMMARY SHEET " &amp; B245</f>
        <v xml:space="preserve">SUBSUMMARY SHEET </v>
      </c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</row>
    <row r="245" spans="2:32" ht="12.75" customHeight="1" thickBot="1" x14ac:dyDescent="0.3">
      <c r="B245" s="29"/>
      <c r="D245" s="48" t="s">
        <v>7</v>
      </c>
      <c r="E245" s="48"/>
      <c r="F245" s="48"/>
      <c r="G245" s="48"/>
      <c r="H245" s="48"/>
      <c r="I245" s="48"/>
      <c r="J245" s="48"/>
      <c r="K245" s="48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</row>
    <row r="246" spans="2:32" ht="12.75" customHeight="1" thickBot="1" x14ac:dyDescent="0.3">
      <c r="D246" s="49" t="s">
        <v>8</v>
      </c>
      <c r="E246" s="49"/>
      <c r="F246" s="49"/>
      <c r="G246" s="49"/>
      <c r="H246" s="49"/>
      <c r="I246" s="49"/>
      <c r="J246" s="49"/>
      <c r="K246" s="49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</row>
    <row r="247" spans="2:32" ht="12.75" customHeight="1" x14ac:dyDescent="0.25">
      <c r="B247" s="75" t="s">
        <v>10</v>
      </c>
      <c r="D247" s="50" t="s">
        <v>20</v>
      </c>
      <c r="E247" s="51"/>
      <c r="F247" s="78"/>
      <c r="G247" s="50" t="s">
        <v>0</v>
      </c>
      <c r="H247" s="51"/>
      <c r="I247" s="51"/>
      <c r="J247" s="51"/>
      <c r="K247" s="52"/>
      <c r="L247" s="7" t="str">
        <f t="shared" ref="L247:AF247" si="16">IF(OR(TRIM(L245)=0,TRIM(L245)=""),"",IF(IFERROR(TRIM(INDEX(QryItemNamed,MATCH(TRIM(L245),ITEM,0),2)),"")="Y","SPECIAL",LEFT(IFERROR(TRIM(INDEX(ITEM,MATCH(TRIM(L245),ITEM,0))),""),3)))</f>
        <v/>
      </c>
      <c r="M247" s="8" t="str">
        <f t="shared" si="16"/>
        <v/>
      </c>
      <c r="N247" s="8" t="str">
        <f t="shared" si="16"/>
        <v/>
      </c>
      <c r="O247" s="8" t="str">
        <f t="shared" si="16"/>
        <v/>
      </c>
      <c r="P247" s="8" t="str">
        <f t="shared" si="16"/>
        <v/>
      </c>
      <c r="Q247" s="8" t="str">
        <f t="shared" si="16"/>
        <v/>
      </c>
      <c r="R247" s="8" t="str">
        <f t="shared" si="16"/>
        <v/>
      </c>
      <c r="S247" s="8" t="str">
        <f t="shared" si="16"/>
        <v/>
      </c>
      <c r="T247" s="8" t="str">
        <f t="shared" si="16"/>
        <v/>
      </c>
      <c r="U247" s="8" t="str">
        <f t="shared" si="16"/>
        <v/>
      </c>
      <c r="V247" s="8" t="str">
        <f t="shared" si="16"/>
        <v/>
      </c>
      <c r="W247" s="8" t="str">
        <f t="shared" si="16"/>
        <v/>
      </c>
      <c r="X247" s="8" t="str">
        <f t="shared" si="16"/>
        <v/>
      </c>
      <c r="Y247" s="8" t="str">
        <f t="shared" si="16"/>
        <v/>
      </c>
      <c r="Z247" s="8" t="str">
        <f t="shared" si="16"/>
        <v/>
      </c>
      <c r="AA247" s="8" t="str">
        <f t="shared" si="16"/>
        <v/>
      </c>
      <c r="AB247" s="8" t="str">
        <f t="shared" si="16"/>
        <v/>
      </c>
      <c r="AC247" s="8" t="str">
        <f t="shared" si="16"/>
        <v/>
      </c>
      <c r="AD247" s="8" t="str">
        <f t="shared" si="16"/>
        <v/>
      </c>
      <c r="AE247" s="8" t="str">
        <f t="shared" si="16"/>
        <v/>
      </c>
      <c r="AF247" s="8" t="str">
        <f t="shared" si="16"/>
        <v/>
      </c>
    </row>
    <row r="248" spans="2:32" ht="12.75" customHeight="1" x14ac:dyDescent="0.25">
      <c r="B248" s="76"/>
      <c r="D248" s="53"/>
      <c r="E248" s="54"/>
      <c r="F248" s="79"/>
      <c r="G248" s="53"/>
      <c r="H248" s="54"/>
      <c r="I248" s="54"/>
      <c r="J248" s="54"/>
      <c r="K248" s="55"/>
      <c r="L248" s="59" t="str">
        <f t="shared" ref="L248:AF248" si="17">IF(OR(TRIM(L245)=0,TRIM(L245)=""),IF(L246="","",L246),IF(IFERROR(TRIM(INDEX(QryItemNamed,MATCH(TRIM(L245),ITEM,0),2)),"")="Y",RIGHT(IFERROR(TRIM(INDEX(QryItemNamed,MATCH(TRIM(L245),ITEM,0),4)),"123456789012"),LEN(IFERROR(TRIM(INDEX(QryItemNamed,MATCH(TRIM(L245),ITEM,0),4)),"123456789012"))-10)&amp;L246,IFERROR(TRIM(INDEX(QryItemNamed,MATCH(TRIM(L245),ITEM,0),4))&amp;L246,"ITEM CODE DOES NOT EXIST IN ITEM MASTER")))</f>
        <v/>
      </c>
      <c r="M248" s="60" t="str">
        <f t="shared" si="17"/>
        <v/>
      </c>
      <c r="N248" s="60" t="str">
        <f t="shared" si="17"/>
        <v/>
      </c>
      <c r="O248" s="60" t="str">
        <f t="shared" si="17"/>
        <v/>
      </c>
      <c r="P248" s="61" t="str">
        <f t="shared" si="17"/>
        <v/>
      </c>
      <c r="Q248" s="61" t="str">
        <f t="shared" si="17"/>
        <v/>
      </c>
      <c r="R248" s="61" t="str">
        <f t="shared" si="17"/>
        <v/>
      </c>
      <c r="S248" s="61" t="str">
        <f t="shared" si="17"/>
        <v/>
      </c>
      <c r="T248" s="61" t="str">
        <f t="shared" si="17"/>
        <v/>
      </c>
      <c r="U248" s="61" t="str">
        <f t="shared" si="17"/>
        <v/>
      </c>
      <c r="V248" s="61" t="str">
        <f t="shared" si="17"/>
        <v/>
      </c>
      <c r="W248" s="61" t="str">
        <f t="shared" si="17"/>
        <v/>
      </c>
      <c r="X248" s="61" t="str">
        <f t="shared" si="17"/>
        <v/>
      </c>
      <c r="Y248" s="61" t="str">
        <f t="shared" si="17"/>
        <v/>
      </c>
      <c r="Z248" s="61" t="str">
        <f t="shared" si="17"/>
        <v/>
      </c>
      <c r="AA248" s="61" t="str">
        <f t="shared" si="17"/>
        <v/>
      </c>
      <c r="AB248" s="65" t="str">
        <f t="shared" si="17"/>
        <v/>
      </c>
      <c r="AC248" s="61" t="str">
        <f t="shared" si="17"/>
        <v/>
      </c>
      <c r="AD248" s="61" t="str">
        <f t="shared" si="17"/>
        <v/>
      </c>
      <c r="AE248" s="61" t="str">
        <f t="shared" si="17"/>
        <v/>
      </c>
      <c r="AF248" s="61" t="str">
        <f t="shared" si="17"/>
        <v/>
      </c>
    </row>
    <row r="249" spans="2:32" ht="12.75" customHeight="1" x14ac:dyDescent="0.25">
      <c r="B249" s="76"/>
      <c r="D249" s="53"/>
      <c r="E249" s="54"/>
      <c r="F249" s="79"/>
      <c r="G249" s="53"/>
      <c r="H249" s="54"/>
      <c r="I249" s="54"/>
      <c r="J249" s="54"/>
      <c r="K249" s="55"/>
      <c r="L249" s="59"/>
      <c r="M249" s="60"/>
      <c r="N249" s="60"/>
      <c r="O249" s="60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6"/>
      <c r="AC249" s="61"/>
      <c r="AD249" s="61"/>
      <c r="AE249" s="61"/>
      <c r="AF249" s="61"/>
    </row>
    <row r="250" spans="2:32" ht="12.75" customHeight="1" x14ac:dyDescent="0.25">
      <c r="B250" s="76"/>
      <c r="D250" s="53"/>
      <c r="E250" s="54"/>
      <c r="F250" s="79"/>
      <c r="G250" s="53"/>
      <c r="H250" s="54"/>
      <c r="I250" s="54"/>
      <c r="J250" s="54"/>
      <c r="K250" s="55"/>
      <c r="L250" s="59"/>
      <c r="M250" s="60"/>
      <c r="N250" s="60"/>
      <c r="O250" s="60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  <c r="AA250" s="61"/>
      <c r="AB250" s="66"/>
      <c r="AC250" s="61"/>
      <c r="AD250" s="61"/>
      <c r="AE250" s="61"/>
      <c r="AF250" s="61"/>
    </row>
    <row r="251" spans="2:32" ht="12.75" customHeight="1" x14ac:dyDescent="0.25">
      <c r="B251" s="76"/>
      <c r="D251" s="53"/>
      <c r="E251" s="54"/>
      <c r="F251" s="79"/>
      <c r="G251" s="53"/>
      <c r="H251" s="54"/>
      <c r="I251" s="54"/>
      <c r="J251" s="54"/>
      <c r="K251" s="55"/>
      <c r="L251" s="59"/>
      <c r="M251" s="60"/>
      <c r="N251" s="60"/>
      <c r="O251" s="60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61"/>
      <c r="AB251" s="66"/>
      <c r="AC251" s="61"/>
      <c r="AD251" s="61"/>
      <c r="AE251" s="61"/>
      <c r="AF251" s="61"/>
    </row>
    <row r="252" spans="2:32" ht="12.75" customHeight="1" x14ac:dyDescent="0.25">
      <c r="B252" s="76"/>
      <c r="D252" s="53"/>
      <c r="E252" s="54"/>
      <c r="F252" s="79"/>
      <c r="G252" s="53"/>
      <c r="H252" s="54"/>
      <c r="I252" s="54"/>
      <c r="J252" s="54"/>
      <c r="K252" s="55"/>
      <c r="L252" s="59"/>
      <c r="M252" s="60"/>
      <c r="N252" s="60"/>
      <c r="O252" s="60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  <c r="AA252" s="61"/>
      <c r="AB252" s="66"/>
      <c r="AC252" s="61"/>
      <c r="AD252" s="61"/>
      <c r="AE252" s="61"/>
      <c r="AF252" s="61"/>
    </row>
    <row r="253" spans="2:32" ht="12.75" customHeight="1" x14ac:dyDescent="0.25">
      <c r="B253" s="76"/>
      <c r="D253" s="53"/>
      <c r="E253" s="54"/>
      <c r="F253" s="79"/>
      <c r="G253" s="53"/>
      <c r="H253" s="54"/>
      <c r="I253" s="54"/>
      <c r="J253" s="54"/>
      <c r="K253" s="55"/>
      <c r="L253" s="59"/>
      <c r="M253" s="60"/>
      <c r="N253" s="60"/>
      <c r="O253" s="60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61"/>
      <c r="AB253" s="66"/>
      <c r="AC253" s="61"/>
      <c r="AD253" s="61"/>
      <c r="AE253" s="61"/>
      <c r="AF253" s="61"/>
    </row>
    <row r="254" spans="2:32" ht="12.75" customHeight="1" x14ac:dyDescent="0.25">
      <c r="B254" s="76"/>
      <c r="D254" s="53"/>
      <c r="E254" s="54"/>
      <c r="F254" s="79"/>
      <c r="G254" s="53"/>
      <c r="H254" s="54"/>
      <c r="I254" s="54"/>
      <c r="J254" s="54"/>
      <c r="K254" s="55"/>
      <c r="L254" s="59"/>
      <c r="M254" s="60"/>
      <c r="N254" s="60"/>
      <c r="O254" s="60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6"/>
      <c r="AC254" s="61"/>
      <c r="AD254" s="61"/>
      <c r="AE254" s="61"/>
      <c r="AF254" s="61"/>
    </row>
    <row r="255" spans="2:32" ht="12.75" customHeight="1" x14ac:dyDescent="0.25">
      <c r="B255" s="76"/>
      <c r="D255" s="53"/>
      <c r="E255" s="54"/>
      <c r="F255" s="79"/>
      <c r="G255" s="53"/>
      <c r="H255" s="54"/>
      <c r="I255" s="54"/>
      <c r="J255" s="54"/>
      <c r="K255" s="55"/>
      <c r="L255" s="59"/>
      <c r="M255" s="60"/>
      <c r="N255" s="60"/>
      <c r="O255" s="60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  <c r="AA255" s="61"/>
      <c r="AB255" s="66"/>
      <c r="AC255" s="61"/>
      <c r="AD255" s="61"/>
      <c r="AE255" s="61"/>
      <c r="AF255" s="61"/>
    </row>
    <row r="256" spans="2:32" ht="12.75" customHeight="1" x14ac:dyDescent="0.25">
      <c r="B256" s="76"/>
      <c r="D256" s="53"/>
      <c r="E256" s="54"/>
      <c r="F256" s="79"/>
      <c r="G256" s="53"/>
      <c r="H256" s="54"/>
      <c r="I256" s="54"/>
      <c r="J256" s="54"/>
      <c r="K256" s="55"/>
      <c r="L256" s="59"/>
      <c r="M256" s="60"/>
      <c r="N256" s="60"/>
      <c r="O256" s="60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1"/>
      <c r="AB256" s="66"/>
      <c r="AC256" s="61"/>
      <c r="AD256" s="61"/>
      <c r="AE256" s="61"/>
      <c r="AF256" s="61"/>
    </row>
    <row r="257" spans="2:32" ht="12.75" customHeight="1" x14ac:dyDescent="0.25">
      <c r="B257" s="76"/>
      <c r="D257" s="53"/>
      <c r="E257" s="54"/>
      <c r="F257" s="79"/>
      <c r="G257" s="53"/>
      <c r="H257" s="54"/>
      <c r="I257" s="54"/>
      <c r="J257" s="54"/>
      <c r="K257" s="55"/>
      <c r="L257" s="59"/>
      <c r="M257" s="60"/>
      <c r="N257" s="60"/>
      <c r="O257" s="60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  <c r="AA257" s="61"/>
      <c r="AB257" s="66"/>
      <c r="AC257" s="61"/>
      <c r="AD257" s="61"/>
      <c r="AE257" s="61"/>
      <c r="AF257" s="61"/>
    </row>
    <row r="258" spans="2:32" ht="12.75" customHeight="1" x14ac:dyDescent="0.25">
      <c r="B258" s="76"/>
      <c r="D258" s="53"/>
      <c r="E258" s="54"/>
      <c r="F258" s="79"/>
      <c r="G258" s="53"/>
      <c r="H258" s="54"/>
      <c r="I258" s="54"/>
      <c r="J258" s="54"/>
      <c r="K258" s="55"/>
      <c r="L258" s="59"/>
      <c r="M258" s="60"/>
      <c r="N258" s="60"/>
      <c r="O258" s="60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  <c r="AA258" s="61"/>
      <c r="AB258" s="66"/>
      <c r="AC258" s="61"/>
      <c r="AD258" s="61"/>
      <c r="AE258" s="61"/>
      <c r="AF258" s="61"/>
    </row>
    <row r="259" spans="2:32" ht="12.75" customHeight="1" x14ac:dyDescent="0.25">
      <c r="B259" s="76"/>
      <c r="D259" s="53"/>
      <c r="E259" s="54"/>
      <c r="F259" s="79"/>
      <c r="G259" s="53"/>
      <c r="H259" s="54"/>
      <c r="I259" s="54"/>
      <c r="J259" s="54"/>
      <c r="K259" s="55"/>
      <c r="L259" s="59"/>
      <c r="M259" s="60"/>
      <c r="N259" s="60"/>
      <c r="O259" s="60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7"/>
      <c r="AC259" s="61"/>
      <c r="AD259" s="61"/>
      <c r="AE259" s="61"/>
      <c r="AF259" s="61"/>
    </row>
    <row r="260" spans="2:32" ht="12.75" customHeight="1" thickBot="1" x14ac:dyDescent="0.3">
      <c r="B260" s="77"/>
      <c r="D260" s="56"/>
      <c r="E260" s="57"/>
      <c r="F260" s="80"/>
      <c r="G260" s="56"/>
      <c r="H260" s="57"/>
      <c r="I260" s="57"/>
      <c r="J260" s="57"/>
      <c r="K260" s="58"/>
      <c r="L260" s="9" t="str">
        <f t="shared" ref="L260:AF260" si="18">IF(OR(TRIM(L245)=0,TRIM(L245)=""),"",IFERROR(TRIM(INDEX(QryItemNamed,MATCH(TRIM(L245),ITEM,0),3)),""))</f>
        <v/>
      </c>
      <c r="M260" s="10" t="str">
        <f t="shared" si="18"/>
        <v/>
      </c>
      <c r="N260" s="10" t="str">
        <f t="shared" si="18"/>
        <v/>
      </c>
      <c r="O260" s="10" t="str">
        <f t="shared" si="18"/>
        <v/>
      </c>
      <c r="P260" s="10" t="str">
        <f t="shared" si="18"/>
        <v/>
      </c>
      <c r="Q260" s="10" t="str">
        <f t="shared" si="18"/>
        <v/>
      </c>
      <c r="R260" s="10" t="str">
        <f t="shared" si="18"/>
        <v/>
      </c>
      <c r="S260" s="10" t="str">
        <f t="shared" si="18"/>
        <v/>
      </c>
      <c r="T260" s="10" t="str">
        <f t="shared" si="18"/>
        <v/>
      </c>
      <c r="U260" s="10" t="str">
        <f t="shared" si="18"/>
        <v/>
      </c>
      <c r="V260" s="10" t="str">
        <f t="shared" si="18"/>
        <v/>
      </c>
      <c r="W260" s="10" t="str">
        <f t="shared" si="18"/>
        <v/>
      </c>
      <c r="X260" s="10" t="str">
        <f t="shared" si="18"/>
        <v/>
      </c>
      <c r="Y260" s="10" t="str">
        <f t="shared" si="18"/>
        <v/>
      </c>
      <c r="Z260" s="10" t="str">
        <f t="shared" si="18"/>
        <v/>
      </c>
      <c r="AA260" s="10" t="str">
        <f t="shared" si="18"/>
        <v/>
      </c>
      <c r="AB260" s="10" t="str">
        <f t="shared" si="18"/>
        <v/>
      </c>
      <c r="AC260" s="10" t="str">
        <f t="shared" si="18"/>
        <v/>
      </c>
      <c r="AD260" s="10" t="str">
        <f t="shared" si="18"/>
        <v/>
      </c>
      <c r="AE260" s="10" t="str">
        <f t="shared" si="18"/>
        <v/>
      </c>
      <c r="AF260" s="10" t="str">
        <f t="shared" si="18"/>
        <v/>
      </c>
    </row>
    <row r="261" spans="2:32" ht="12.75" customHeight="1" x14ac:dyDescent="0.25">
      <c r="B261" s="26"/>
      <c r="D261" s="40"/>
      <c r="E261" s="37"/>
      <c r="F261" s="42"/>
      <c r="G261" s="12"/>
      <c r="H261" s="13"/>
      <c r="I261" s="11" t="s">
        <v>1</v>
      </c>
      <c r="J261" s="12"/>
      <c r="K261" s="14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</row>
    <row r="262" spans="2:32" ht="12.75" customHeight="1" x14ac:dyDescent="0.25">
      <c r="B262" s="27"/>
      <c r="D262" s="41"/>
      <c r="E262" s="36"/>
      <c r="F262" s="43"/>
      <c r="G262" s="16"/>
      <c r="H262" s="17"/>
      <c r="I262" s="15"/>
      <c r="J262" s="16"/>
      <c r="K262" s="18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</row>
    <row r="263" spans="2:32" ht="12.75" customHeight="1" x14ac:dyDescent="0.25">
      <c r="B263" s="27"/>
      <c r="D263" s="41"/>
      <c r="E263" s="36"/>
      <c r="F263" s="43"/>
      <c r="G263" s="16"/>
      <c r="H263" s="17"/>
      <c r="I263" s="15"/>
      <c r="J263" s="16"/>
      <c r="K263" s="18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</row>
    <row r="264" spans="2:32" ht="12.75" customHeight="1" x14ac:dyDescent="0.25">
      <c r="B264" s="27"/>
      <c r="D264" s="41"/>
      <c r="E264" s="36"/>
      <c r="F264" s="43"/>
      <c r="G264" s="16"/>
      <c r="H264" s="17"/>
      <c r="I264" s="15"/>
      <c r="J264" s="16"/>
      <c r="K264" s="18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</row>
    <row r="265" spans="2:32" ht="12.75" customHeight="1" x14ac:dyDescent="0.25">
      <c r="B265" s="27"/>
      <c r="D265" s="41"/>
      <c r="E265" s="36"/>
      <c r="F265" s="43"/>
      <c r="G265" s="16"/>
      <c r="H265" s="17"/>
      <c r="I265" s="15"/>
      <c r="J265" s="16"/>
      <c r="K265" s="18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</row>
    <row r="266" spans="2:32" ht="12.75" customHeight="1" x14ac:dyDescent="0.25">
      <c r="B266" s="27"/>
      <c r="D266" s="41"/>
      <c r="E266" s="36"/>
      <c r="F266" s="43"/>
      <c r="G266" s="16"/>
      <c r="H266" s="17"/>
      <c r="I266" s="15"/>
      <c r="J266" s="16"/>
      <c r="K266" s="18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</row>
    <row r="267" spans="2:32" ht="12.75" customHeight="1" x14ac:dyDescent="0.25">
      <c r="B267" s="27"/>
      <c r="D267" s="41"/>
      <c r="E267" s="36"/>
      <c r="F267" s="43"/>
      <c r="G267" s="16"/>
      <c r="H267" s="17"/>
      <c r="I267" s="15"/>
      <c r="J267" s="16"/>
      <c r="K267" s="18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</row>
    <row r="268" spans="2:32" ht="12.75" customHeight="1" x14ac:dyDescent="0.25">
      <c r="B268" s="27"/>
      <c r="D268" s="41"/>
      <c r="E268" s="36"/>
      <c r="F268" s="43"/>
      <c r="G268" s="16"/>
      <c r="H268" s="17"/>
      <c r="I268" s="15"/>
      <c r="J268" s="16"/>
      <c r="K268" s="18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</row>
    <row r="269" spans="2:32" ht="12.75" customHeight="1" x14ac:dyDescent="0.25">
      <c r="B269" s="27"/>
      <c r="D269" s="41"/>
      <c r="E269" s="36"/>
      <c r="F269" s="43"/>
      <c r="G269" s="16"/>
      <c r="H269" s="17"/>
      <c r="I269" s="15"/>
      <c r="J269" s="16"/>
      <c r="K269" s="18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</row>
    <row r="270" spans="2:32" ht="12.75" customHeight="1" x14ac:dyDescent="0.25">
      <c r="B270" s="27"/>
      <c r="D270" s="41"/>
      <c r="E270" s="36"/>
      <c r="F270" s="43"/>
      <c r="G270" s="16"/>
      <c r="H270" s="17"/>
      <c r="I270" s="15"/>
      <c r="J270" s="16"/>
      <c r="K270" s="18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</row>
    <row r="271" spans="2:32" ht="12.75" customHeight="1" x14ac:dyDescent="0.25">
      <c r="B271" s="27"/>
      <c r="D271" s="41"/>
      <c r="E271" s="36"/>
      <c r="F271" s="43"/>
      <c r="G271" s="16"/>
      <c r="H271" s="17"/>
      <c r="I271" s="15"/>
      <c r="J271" s="16"/>
      <c r="K271" s="18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</row>
    <row r="272" spans="2:32" ht="12.75" customHeight="1" x14ac:dyDescent="0.25">
      <c r="B272" s="27"/>
      <c r="D272" s="41"/>
      <c r="E272" s="36"/>
      <c r="F272" s="43"/>
      <c r="G272" s="16"/>
      <c r="H272" s="17"/>
      <c r="I272" s="15"/>
      <c r="J272" s="16"/>
      <c r="K272" s="18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</row>
    <row r="273" spans="2:32" ht="12.75" customHeight="1" x14ac:dyDescent="0.25">
      <c r="B273" s="27"/>
      <c r="D273" s="41"/>
      <c r="E273" s="36"/>
      <c r="F273" s="43"/>
      <c r="G273" s="16"/>
      <c r="H273" s="17"/>
      <c r="I273" s="15"/>
      <c r="J273" s="16"/>
      <c r="K273" s="18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</row>
    <row r="274" spans="2:32" ht="12.75" customHeight="1" x14ac:dyDescent="0.25">
      <c r="B274" s="27"/>
      <c r="D274" s="41"/>
      <c r="E274" s="36"/>
      <c r="F274" s="43"/>
      <c r="G274" s="16"/>
      <c r="H274" s="17"/>
      <c r="I274" s="15"/>
      <c r="J274" s="16"/>
      <c r="K274" s="18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</row>
    <row r="275" spans="2:32" ht="12.75" customHeight="1" x14ac:dyDescent="0.25">
      <c r="B275" s="27"/>
      <c r="D275" s="41"/>
      <c r="E275" s="36"/>
      <c r="F275" s="43"/>
      <c r="G275" s="16"/>
      <c r="H275" s="17"/>
      <c r="I275" s="15"/>
      <c r="J275" s="16"/>
      <c r="K275" s="18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</row>
    <row r="276" spans="2:32" ht="12.75" customHeight="1" x14ac:dyDescent="0.25">
      <c r="B276" s="27"/>
      <c r="D276" s="41"/>
      <c r="E276" s="36"/>
      <c r="F276" s="43"/>
      <c r="G276" s="16"/>
      <c r="H276" s="17"/>
      <c r="I276" s="15"/>
      <c r="J276" s="16"/>
      <c r="K276" s="18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</row>
    <row r="277" spans="2:32" ht="12.75" customHeight="1" x14ac:dyDescent="0.25">
      <c r="B277" s="27"/>
      <c r="D277" s="41"/>
      <c r="E277" s="36"/>
      <c r="F277" s="43"/>
      <c r="G277" s="16"/>
      <c r="H277" s="17"/>
      <c r="I277" s="15"/>
      <c r="J277" s="16"/>
      <c r="K277" s="18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</row>
    <row r="278" spans="2:32" ht="12.75" customHeight="1" x14ac:dyDescent="0.25">
      <c r="B278" s="27"/>
      <c r="D278" s="41"/>
      <c r="E278" s="36"/>
      <c r="F278" s="43"/>
      <c r="G278" s="16"/>
      <c r="H278" s="17"/>
      <c r="I278" s="15"/>
      <c r="J278" s="16"/>
      <c r="K278" s="18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</row>
    <row r="279" spans="2:32" ht="12.75" customHeight="1" x14ac:dyDescent="0.25">
      <c r="B279" s="27"/>
      <c r="D279" s="41"/>
      <c r="E279" s="36"/>
      <c r="F279" s="43"/>
      <c r="G279" s="16"/>
      <c r="H279" s="17"/>
      <c r="I279" s="15"/>
      <c r="J279" s="16"/>
      <c r="K279" s="18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</row>
    <row r="280" spans="2:32" ht="12.75" customHeight="1" x14ac:dyDescent="0.25">
      <c r="B280" s="27"/>
      <c r="D280" s="41"/>
      <c r="E280" s="36"/>
      <c r="F280" s="43"/>
      <c r="G280" s="16"/>
      <c r="H280" s="17"/>
      <c r="I280" s="15"/>
      <c r="J280" s="16"/>
      <c r="K280" s="18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</row>
    <row r="281" spans="2:32" ht="12.75" customHeight="1" x14ac:dyDescent="0.25">
      <c r="B281" s="27"/>
      <c r="D281" s="41"/>
      <c r="E281" s="36"/>
      <c r="F281" s="43"/>
      <c r="G281" s="16"/>
      <c r="H281" s="17"/>
      <c r="I281" s="15"/>
      <c r="J281" s="16"/>
      <c r="K281" s="18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</row>
    <row r="282" spans="2:32" ht="12.75" customHeight="1" x14ac:dyDescent="0.25">
      <c r="B282" s="27"/>
      <c r="D282" s="41"/>
      <c r="E282" s="36"/>
      <c r="F282" s="43"/>
      <c r="G282" s="16"/>
      <c r="H282" s="17"/>
      <c r="I282" s="15"/>
      <c r="J282" s="16"/>
      <c r="K282" s="18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</row>
    <row r="283" spans="2:32" ht="12.75" customHeight="1" x14ac:dyDescent="0.25">
      <c r="B283" s="27"/>
      <c r="D283" s="41"/>
      <c r="E283" s="36"/>
      <c r="F283" s="43"/>
      <c r="G283" s="16"/>
      <c r="H283" s="17"/>
      <c r="I283" s="15"/>
      <c r="J283" s="16"/>
      <c r="K283" s="18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</row>
    <row r="284" spans="2:32" ht="12.75" customHeight="1" x14ac:dyDescent="0.25">
      <c r="B284" s="27"/>
      <c r="D284" s="41"/>
      <c r="E284" s="36"/>
      <c r="F284" s="43"/>
      <c r="G284" s="16"/>
      <c r="H284" s="17"/>
      <c r="I284" s="15"/>
      <c r="J284" s="16"/>
      <c r="K284" s="18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</row>
    <row r="285" spans="2:32" ht="12.75" customHeight="1" x14ac:dyDescent="0.25">
      <c r="B285" s="27"/>
      <c r="D285" s="41"/>
      <c r="E285" s="36"/>
      <c r="F285" s="43"/>
      <c r="G285" s="16"/>
      <c r="H285" s="17"/>
      <c r="I285" s="15"/>
      <c r="J285" s="16"/>
      <c r="K285" s="18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</row>
    <row r="286" spans="2:32" ht="12.75" customHeight="1" x14ac:dyDescent="0.25">
      <c r="B286" s="27"/>
      <c r="D286" s="41"/>
      <c r="E286" s="36"/>
      <c r="F286" s="43"/>
      <c r="G286" s="16"/>
      <c r="H286" s="17"/>
      <c r="I286" s="15"/>
      <c r="J286" s="16"/>
      <c r="K286" s="18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</row>
    <row r="287" spans="2:32" ht="12.75" customHeight="1" x14ac:dyDescent="0.25">
      <c r="B287" s="27"/>
      <c r="D287" s="41"/>
      <c r="E287" s="36"/>
      <c r="F287" s="43"/>
      <c r="G287" s="16"/>
      <c r="H287" s="17"/>
      <c r="I287" s="15"/>
      <c r="J287" s="16"/>
      <c r="K287" s="18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</row>
    <row r="288" spans="2:32" ht="12.75" customHeight="1" x14ac:dyDescent="0.25">
      <c r="B288" s="27"/>
      <c r="D288" s="41"/>
      <c r="E288" s="36"/>
      <c r="F288" s="43"/>
      <c r="G288" s="16"/>
      <c r="H288" s="17"/>
      <c r="I288" s="15"/>
      <c r="J288" s="16"/>
      <c r="K288" s="18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</row>
    <row r="289" spans="2:32" ht="12.75" customHeight="1" x14ac:dyDescent="0.25">
      <c r="B289" s="27"/>
      <c r="D289" s="41"/>
      <c r="E289" s="36"/>
      <c r="F289" s="43"/>
      <c r="G289" s="16"/>
      <c r="H289" s="17"/>
      <c r="I289" s="15"/>
      <c r="J289" s="16"/>
      <c r="K289" s="18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</row>
    <row r="290" spans="2:32" ht="12.75" customHeight="1" x14ac:dyDescent="0.25">
      <c r="B290" s="27"/>
      <c r="D290" s="41"/>
      <c r="E290" s="36"/>
      <c r="F290" s="43"/>
      <c r="G290" s="16"/>
      <c r="H290" s="17"/>
      <c r="I290" s="15"/>
      <c r="J290" s="16"/>
      <c r="K290" s="18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</row>
    <row r="291" spans="2:32" ht="12.75" customHeight="1" x14ac:dyDescent="0.25">
      <c r="B291" s="27"/>
      <c r="D291" s="41"/>
      <c r="E291" s="36"/>
      <c r="F291" s="43"/>
      <c r="G291" s="16"/>
      <c r="H291" s="17"/>
      <c r="I291" s="15"/>
      <c r="J291" s="16"/>
      <c r="K291" s="18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</row>
    <row r="292" spans="2:32" ht="12.75" customHeight="1" x14ac:dyDescent="0.25">
      <c r="B292" s="27"/>
      <c r="D292" s="41"/>
      <c r="E292" s="36"/>
      <c r="F292" s="43"/>
      <c r="G292" s="16"/>
      <c r="H292" s="17"/>
      <c r="I292" s="15"/>
      <c r="J292" s="16"/>
      <c r="K292" s="18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</row>
    <row r="293" spans="2:32" ht="12.75" customHeight="1" x14ac:dyDescent="0.25">
      <c r="B293" s="27"/>
      <c r="D293" s="41"/>
      <c r="E293" s="36"/>
      <c r="F293" s="43"/>
      <c r="G293" s="16"/>
      <c r="H293" s="17"/>
      <c r="I293" s="15"/>
      <c r="J293" s="16"/>
      <c r="K293" s="18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</row>
    <row r="294" spans="2:32" ht="12.75" customHeight="1" x14ac:dyDescent="0.25">
      <c r="B294" s="27"/>
      <c r="D294" s="41"/>
      <c r="E294" s="36"/>
      <c r="F294" s="43"/>
      <c r="G294" s="16"/>
      <c r="H294" s="17"/>
      <c r="I294" s="15"/>
      <c r="J294" s="16"/>
      <c r="K294" s="18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</row>
    <row r="295" spans="2:32" ht="12.75" customHeight="1" x14ac:dyDescent="0.25">
      <c r="B295" s="27"/>
      <c r="D295" s="41"/>
      <c r="E295" s="36"/>
      <c r="F295" s="43"/>
      <c r="G295" s="16"/>
      <c r="H295" s="17"/>
      <c r="I295" s="15"/>
      <c r="J295" s="16"/>
      <c r="K295" s="18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</row>
    <row r="296" spans="2:32" ht="12.75" customHeight="1" x14ac:dyDescent="0.25">
      <c r="B296" s="27"/>
      <c r="D296" s="41"/>
      <c r="E296" s="36"/>
      <c r="F296" s="43"/>
      <c r="G296" s="16"/>
      <c r="H296" s="17"/>
      <c r="I296" s="15"/>
      <c r="J296" s="16"/>
      <c r="K296" s="18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</row>
    <row r="297" spans="2:32" ht="12.75" customHeight="1" x14ac:dyDescent="0.25">
      <c r="B297" s="27"/>
      <c r="D297" s="41"/>
      <c r="E297" s="36"/>
      <c r="F297" s="43"/>
      <c r="G297" s="16"/>
      <c r="H297" s="17"/>
      <c r="I297" s="15"/>
      <c r="J297" s="16"/>
      <c r="K297" s="18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</row>
    <row r="298" spans="2:32" ht="12.75" customHeight="1" x14ac:dyDescent="0.25">
      <c r="B298" s="27"/>
      <c r="D298" s="41"/>
      <c r="E298" s="36"/>
      <c r="F298" s="43"/>
      <c r="G298" s="16"/>
      <c r="H298" s="17"/>
      <c r="I298" s="15"/>
      <c r="J298" s="16"/>
      <c r="K298" s="18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</row>
    <row r="299" spans="2:32" ht="12.75" customHeight="1" x14ac:dyDescent="0.25">
      <c r="B299" s="27"/>
      <c r="D299" s="41"/>
      <c r="E299" s="36"/>
      <c r="F299" s="43"/>
      <c r="G299" s="16"/>
      <c r="H299" s="17"/>
      <c r="I299" s="15"/>
      <c r="J299" s="16"/>
      <c r="K299" s="18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</row>
    <row r="300" spans="2:32" ht="12.75" customHeight="1" x14ac:dyDescent="0.25">
      <c r="B300" s="27"/>
      <c r="D300" s="41"/>
      <c r="E300" s="36"/>
      <c r="F300" s="43"/>
      <c r="G300" s="16"/>
      <c r="H300" s="17"/>
      <c r="I300" s="15"/>
      <c r="J300" s="16"/>
      <c r="K300" s="18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</row>
    <row r="301" spans="2:32" ht="12.75" customHeight="1" x14ac:dyDescent="0.25">
      <c r="B301" s="27"/>
      <c r="D301" s="41"/>
      <c r="E301" s="36"/>
      <c r="F301" s="43"/>
      <c r="G301" s="16"/>
      <c r="H301" s="17"/>
      <c r="I301" s="15"/>
      <c r="J301" s="16"/>
      <c r="K301" s="18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</row>
    <row r="302" spans="2:32" ht="12.75" customHeight="1" x14ac:dyDescent="0.25">
      <c r="B302" s="27"/>
      <c r="D302" s="41"/>
      <c r="E302" s="36"/>
      <c r="F302" s="43"/>
      <c r="G302" s="16"/>
      <c r="H302" s="17"/>
      <c r="I302" s="15"/>
      <c r="J302" s="16"/>
      <c r="K302" s="18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</row>
    <row r="303" spans="2:32" ht="12.75" customHeight="1" x14ac:dyDescent="0.25">
      <c r="B303" s="27"/>
      <c r="D303" s="41"/>
      <c r="E303" s="36"/>
      <c r="F303" s="43"/>
      <c r="G303" s="16"/>
      <c r="H303" s="17"/>
      <c r="I303" s="15"/>
      <c r="J303" s="16"/>
      <c r="K303" s="18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</row>
    <row r="304" spans="2:32" ht="12.75" customHeight="1" x14ac:dyDescent="0.25">
      <c r="B304" s="27"/>
      <c r="D304" s="41"/>
      <c r="E304" s="36"/>
      <c r="F304" s="43"/>
      <c r="G304" s="16"/>
      <c r="H304" s="17"/>
      <c r="I304" s="15"/>
      <c r="J304" s="16"/>
      <c r="K304" s="18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</row>
    <row r="305" spans="2:32" ht="12.75" customHeight="1" x14ac:dyDescent="0.25">
      <c r="B305" s="27"/>
      <c r="D305" s="41"/>
      <c r="E305" s="36"/>
      <c r="F305" s="43"/>
      <c r="G305" s="16"/>
      <c r="H305" s="17"/>
      <c r="I305" s="15"/>
      <c r="J305" s="16"/>
      <c r="K305" s="18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</row>
    <row r="306" spans="2:32" ht="12.75" customHeight="1" x14ac:dyDescent="0.25">
      <c r="B306" s="27"/>
      <c r="D306" s="41"/>
      <c r="E306" s="36"/>
      <c r="F306" s="43"/>
      <c r="G306" s="16"/>
      <c r="H306" s="17"/>
      <c r="I306" s="15"/>
      <c r="J306" s="16"/>
      <c r="K306" s="18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</row>
    <row r="307" spans="2:32" ht="12.75" customHeight="1" x14ac:dyDescent="0.25">
      <c r="B307" s="27"/>
      <c r="D307" s="41"/>
      <c r="E307" s="36"/>
      <c r="F307" s="43"/>
      <c r="G307" s="16"/>
      <c r="H307" s="17"/>
      <c r="I307" s="15"/>
      <c r="J307" s="16"/>
      <c r="K307" s="18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</row>
    <row r="308" spans="2:32" ht="12.75" customHeight="1" x14ac:dyDescent="0.25">
      <c r="B308" s="27"/>
      <c r="D308" s="41"/>
      <c r="E308" s="36"/>
      <c r="F308" s="43"/>
      <c r="G308" s="16"/>
      <c r="H308" s="17"/>
      <c r="I308" s="15"/>
      <c r="J308" s="16"/>
      <c r="K308" s="18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</row>
    <row r="309" spans="2:32" ht="12.75" customHeight="1" x14ac:dyDescent="0.25">
      <c r="B309" s="27"/>
      <c r="D309" s="41"/>
      <c r="E309" s="36"/>
      <c r="F309" s="43"/>
      <c r="G309" s="16"/>
      <c r="H309" s="17"/>
      <c r="I309" s="15"/>
      <c r="J309" s="16"/>
      <c r="K309" s="18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</row>
    <row r="310" spans="2:32" ht="12.75" customHeight="1" x14ac:dyDescent="0.25">
      <c r="B310" s="27"/>
      <c r="D310" s="41"/>
      <c r="E310" s="36"/>
      <c r="F310" s="43"/>
      <c r="G310" s="16"/>
      <c r="H310" s="17"/>
      <c r="I310" s="15"/>
      <c r="J310" s="16"/>
      <c r="K310" s="18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</row>
    <row r="311" spans="2:32" ht="12.75" customHeight="1" x14ac:dyDescent="0.25">
      <c r="B311" s="27"/>
      <c r="D311" s="41"/>
      <c r="E311" s="36"/>
      <c r="F311" s="43"/>
      <c r="G311" s="16"/>
      <c r="H311" s="17"/>
      <c r="I311" s="15"/>
      <c r="J311" s="16"/>
      <c r="K311" s="18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</row>
    <row r="312" spans="2:32" ht="12.75" customHeight="1" x14ac:dyDescent="0.25">
      <c r="B312" s="27"/>
      <c r="D312" s="41"/>
      <c r="E312" s="36"/>
      <c r="F312" s="43"/>
      <c r="G312" s="16"/>
      <c r="H312" s="17"/>
      <c r="I312" s="15"/>
      <c r="J312" s="16"/>
      <c r="K312" s="18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</row>
    <row r="313" spans="2:32" ht="12.75" customHeight="1" x14ac:dyDescent="0.25">
      <c r="B313" s="27"/>
      <c r="D313" s="41"/>
      <c r="E313" s="36"/>
      <c r="F313" s="43"/>
      <c r="G313" s="16"/>
      <c r="H313" s="17"/>
      <c r="I313" s="15"/>
      <c r="J313" s="16"/>
      <c r="K313" s="18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</row>
    <row r="314" spans="2:32" ht="12.75" customHeight="1" x14ac:dyDescent="0.25">
      <c r="B314" s="27"/>
      <c r="D314" s="41"/>
      <c r="E314" s="36"/>
      <c r="F314" s="43"/>
      <c r="G314" s="16"/>
      <c r="H314" s="17"/>
      <c r="I314" s="15"/>
      <c r="J314" s="16"/>
      <c r="K314" s="18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</row>
    <row r="315" spans="2:32" ht="12.75" customHeight="1" x14ac:dyDescent="0.25">
      <c r="B315" s="27"/>
      <c r="D315" s="41"/>
      <c r="E315" s="36"/>
      <c r="F315" s="43"/>
      <c r="G315" s="16"/>
      <c r="H315" s="17"/>
      <c r="I315" s="15"/>
      <c r="J315" s="16"/>
      <c r="K315" s="18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</row>
    <row r="316" spans="2:32" ht="12.75" customHeight="1" x14ac:dyDescent="0.25">
      <c r="B316" s="27"/>
      <c r="D316" s="41"/>
      <c r="E316" s="36"/>
      <c r="F316" s="43"/>
      <c r="G316" s="16"/>
      <c r="H316" s="17"/>
      <c r="I316" s="15"/>
      <c r="J316" s="16"/>
      <c r="K316" s="18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</row>
    <row r="317" spans="2:32" ht="12.75" customHeight="1" x14ac:dyDescent="0.25">
      <c r="B317" s="27"/>
      <c r="D317" s="41"/>
      <c r="E317" s="36"/>
      <c r="F317" s="43"/>
      <c r="G317" s="16"/>
      <c r="H317" s="17"/>
      <c r="I317" s="15"/>
      <c r="J317" s="16"/>
      <c r="K317" s="18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</row>
    <row r="318" spans="2:32" ht="12.75" customHeight="1" x14ac:dyDescent="0.25">
      <c r="B318" s="27"/>
      <c r="D318" s="41"/>
      <c r="E318" s="36"/>
      <c r="F318" s="43"/>
      <c r="G318" s="16"/>
      <c r="H318" s="17"/>
      <c r="I318" s="15"/>
      <c r="J318" s="16"/>
      <c r="K318" s="18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</row>
    <row r="319" spans="2:32" ht="12.75" customHeight="1" x14ac:dyDescent="0.25">
      <c r="B319" s="27"/>
      <c r="D319" s="41"/>
      <c r="E319" s="36"/>
      <c r="F319" s="43"/>
      <c r="G319" s="16"/>
      <c r="H319" s="17"/>
      <c r="I319" s="15"/>
      <c r="J319" s="16"/>
      <c r="K319" s="18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</row>
    <row r="320" spans="2:32" ht="12.75" customHeight="1" thickBot="1" x14ac:dyDescent="0.3">
      <c r="B320" s="28"/>
      <c r="D320" s="41"/>
      <c r="E320" s="38"/>
      <c r="F320" s="43"/>
      <c r="G320" s="16"/>
      <c r="H320" s="17"/>
      <c r="I320" s="15"/>
      <c r="J320" s="16"/>
      <c r="K320" s="18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</row>
    <row r="321" spans="2:32" ht="12.75" customHeight="1" x14ac:dyDescent="0.25">
      <c r="B321" s="5" t="s">
        <v>11</v>
      </c>
      <c r="D321" s="62" t="s">
        <v>2</v>
      </c>
      <c r="E321" s="63"/>
      <c r="F321" s="63"/>
      <c r="G321" s="63"/>
      <c r="H321" s="63"/>
      <c r="I321" s="63"/>
      <c r="J321" s="63"/>
      <c r="K321" s="64"/>
      <c r="L321" s="19" t="str">
        <f>IF(L245="","",IF(OR(L260="", L260="LS", L260="LUMP"),IF(SUM(COUNTIF(L261:L320,"LS")+COUNTIF(L261:L320,"LUMP"))&gt;0,"LS",""),IF(SUM(L261:L320)&gt;0,ROUNDUP(SUM(L261:L320),0),"")))</f>
        <v/>
      </c>
      <c r="M321" s="19" t="str">
        <f t="shared" ref="M321:AF321" si="19">IF(M245="","",IF(OR(M260="", M260="LS", M260="LUMP"),IF(SUM(COUNTIF(M261:M320,"LS")+COUNTIF(M261:M320,"LUMP"))&gt;0,"LS",""),IF(SUM(M261:M320)&gt;0,ROUNDUP(SUM(M261:M320),0),"")))</f>
        <v/>
      </c>
      <c r="N321" s="19" t="str">
        <f t="shared" si="19"/>
        <v/>
      </c>
      <c r="O321" s="19" t="str">
        <f t="shared" si="19"/>
        <v/>
      </c>
      <c r="P321" s="19" t="str">
        <f t="shared" si="19"/>
        <v/>
      </c>
      <c r="Q321" s="19" t="str">
        <f t="shared" si="19"/>
        <v/>
      </c>
      <c r="R321" s="19" t="str">
        <f t="shared" si="19"/>
        <v/>
      </c>
      <c r="S321" s="19" t="str">
        <f t="shared" si="19"/>
        <v/>
      </c>
      <c r="T321" s="19" t="str">
        <f t="shared" si="19"/>
        <v/>
      </c>
      <c r="U321" s="19" t="str">
        <f t="shared" si="19"/>
        <v/>
      </c>
      <c r="V321" s="19" t="str">
        <f t="shared" si="19"/>
        <v/>
      </c>
      <c r="W321" s="19" t="str">
        <f t="shared" si="19"/>
        <v/>
      </c>
      <c r="X321" s="19" t="str">
        <f t="shared" si="19"/>
        <v/>
      </c>
      <c r="Y321" s="19" t="str">
        <f t="shared" si="19"/>
        <v/>
      </c>
      <c r="Z321" s="19" t="str">
        <f t="shared" si="19"/>
        <v/>
      </c>
      <c r="AA321" s="19" t="str">
        <f t="shared" si="19"/>
        <v/>
      </c>
      <c r="AB321" s="19" t="str">
        <f t="shared" si="19"/>
        <v/>
      </c>
      <c r="AC321" s="19" t="str">
        <f t="shared" si="19"/>
        <v/>
      </c>
      <c r="AD321" s="19" t="str">
        <f t="shared" si="19"/>
        <v/>
      </c>
      <c r="AE321" s="19" t="str">
        <f t="shared" si="19"/>
        <v/>
      </c>
      <c r="AF321" s="19" t="str">
        <f t="shared" si="19"/>
        <v/>
      </c>
    </row>
  </sheetData>
  <mergeCells count="123">
    <mergeCell ref="M11:M22"/>
    <mergeCell ref="N11:N22"/>
    <mergeCell ref="D89:F102"/>
    <mergeCell ref="D168:F181"/>
    <mergeCell ref="D247:F260"/>
    <mergeCell ref="G25:K25"/>
    <mergeCell ref="G39:K39"/>
    <mergeCell ref="G40:K40"/>
    <mergeCell ref="G55:K55"/>
    <mergeCell ref="G56:K56"/>
    <mergeCell ref="G61:K61"/>
    <mergeCell ref="G65:K65"/>
    <mergeCell ref="G69:K69"/>
    <mergeCell ref="D86:AF86"/>
    <mergeCell ref="D87:K87"/>
    <mergeCell ref="D88:K88"/>
    <mergeCell ref="D84:K84"/>
    <mergeCell ref="B10:B23"/>
    <mergeCell ref="B89:B102"/>
    <mergeCell ref="B168:B181"/>
    <mergeCell ref="B247:B260"/>
    <mergeCell ref="D321:K321"/>
    <mergeCell ref="AB248:AB259"/>
    <mergeCell ref="AC248:AC259"/>
    <mergeCell ref="AD248:AD259"/>
    <mergeCell ref="AE248:AE259"/>
    <mergeCell ref="X248:X259"/>
    <mergeCell ref="Y248:Y259"/>
    <mergeCell ref="Z248:Z259"/>
    <mergeCell ref="AA248:AA259"/>
    <mergeCell ref="T248:T259"/>
    <mergeCell ref="U248:U259"/>
    <mergeCell ref="V248:V259"/>
    <mergeCell ref="W248:W259"/>
    <mergeCell ref="P248:P259"/>
    <mergeCell ref="Q248:Q259"/>
    <mergeCell ref="R248:R259"/>
    <mergeCell ref="S248:S259"/>
    <mergeCell ref="L248:L259"/>
    <mergeCell ref="M248:M259"/>
    <mergeCell ref="N248:N259"/>
    <mergeCell ref="O248:O259"/>
    <mergeCell ref="D246:K246"/>
    <mergeCell ref="G247:K260"/>
    <mergeCell ref="AF169:AF180"/>
    <mergeCell ref="D242:K242"/>
    <mergeCell ref="D244:AF244"/>
    <mergeCell ref="D245:K245"/>
    <mergeCell ref="AB169:AB180"/>
    <mergeCell ref="AC169:AC180"/>
    <mergeCell ref="AD169:AD180"/>
    <mergeCell ref="AE169:AE180"/>
    <mergeCell ref="X169:X180"/>
    <mergeCell ref="Y169:Y180"/>
    <mergeCell ref="Z169:Z180"/>
    <mergeCell ref="AA169:AA180"/>
    <mergeCell ref="AF248:AF259"/>
    <mergeCell ref="AE90:AE101"/>
    <mergeCell ref="AF90:AF101"/>
    <mergeCell ref="G24:K24"/>
    <mergeCell ref="AC90:AC101"/>
    <mergeCell ref="V90:V101"/>
    <mergeCell ref="W90:W101"/>
    <mergeCell ref="L90:L101"/>
    <mergeCell ref="M90:M101"/>
    <mergeCell ref="N90:N101"/>
    <mergeCell ref="O90:O101"/>
    <mergeCell ref="P90:P101"/>
    <mergeCell ref="Q90:Q101"/>
    <mergeCell ref="X90:X101"/>
    <mergeCell ref="Y90:Y101"/>
    <mergeCell ref="R90:R101"/>
    <mergeCell ref="S90:S101"/>
    <mergeCell ref="T90:T101"/>
    <mergeCell ref="U90:U101"/>
    <mergeCell ref="D7:AF7"/>
    <mergeCell ref="AB11:AB22"/>
    <mergeCell ref="AA11:AA22"/>
    <mergeCell ref="AC11:AC22"/>
    <mergeCell ref="AD11:AD22"/>
    <mergeCell ref="AE11:AE22"/>
    <mergeCell ref="Z11:Z22"/>
    <mergeCell ref="D8:K8"/>
    <mergeCell ref="D9:K9"/>
    <mergeCell ref="Q11:Q22"/>
    <mergeCell ref="R11:R22"/>
    <mergeCell ref="S11:S22"/>
    <mergeCell ref="T11:T22"/>
    <mergeCell ref="O11:O22"/>
    <mergeCell ref="G10:K23"/>
    <mergeCell ref="P11:P22"/>
    <mergeCell ref="W11:W22"/>
    <mergeCell ref="D10:F23"/>
    <mergeCell ref="X11:X22"/>
    <mergeCell ref="Y11:Y22"/>
    <mergeCell ref="U11:U22"/>
    <mergeCell ref="V11:V22"/>
    <mergeCell ref="AF11:AF22"/>
    <mergeCell ref="L11:L22"/>
    <mergeCell ref="G74:K74"/>
    <mergeCell ref="G75:K75"/>
    <mergeCell ref="D165:AF165"/>
    <mergeCell ref="D166:K166"/>
    <mergeCell ref="D167:K167"/>
    <mergeCell ref="G168:K181"/>
    <mergeCell ref="L169:L180"/>
    <mergeCell ref="M169:M180"/>
    <mergeCell ref="N169:N180"/>
    <mergeCell ref="O169:O180"/>
    <mergeCell ref="V169:V180"/>
    <mergeCell ref="W169:W180"/>
    <mergeCell ref="P169:P180"/>
    <mergeCell ref="Q169:Q180"/>
    <mergeCell ref="R169:R180"/>
    <mergeCell ref="S169:S180"/>
    <mergeCell ref="T169:T180"/>
    <mergeCell ref="U169:U180"/>
    <mergeCell ref="D163:K163"/>
    <mergeCell ref="Z90:Z101"/>
    <mergeCell ref="AA90:AA101"/>
    <mergeCell ref="AB90:AB101"/>
    <mergeCell ref="G89:K102"/>
    <mergeCell ref="AD90:AD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Jankovsky, Robert</cp:lastModifiedBy>
  <cp:lastPrinted>2015-05-18T13:50:30Z</cp:lastPrinted>
  <dcterms:created xsi:type="dcterms:W3CDTF">2005-09-27T11:52:28Z</dcterms:created>
  <dcterms:modified xsi:type="dcterms:W3CDTF">2024-07-23T21:03:41Z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